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2A7837F-CC29-4669-A3BA-2114FD02B2D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T39" i="1"/>
  <c r="BF40" i="1"/>
  <c r="BT40" i="1"/>
  <c r="BF41" i="1"/>
  <c r="BT41" i="1"/>
  <c r="BT42" i="1"/>
  <c r="BF43" i="1"/>
  <c r="BT43" i="1"/>
  <c r="BT44" i="1"/>
  <c r="BF45" i="1"/>
  <c r="BT45" i="1"/>
  <c r="BT46" i="1"/>
  <c r="BF47" i="1"/>
  <c r="BT47" i="1"/>
  <c r="BF48" i="1"/>
  <c r="BT48" i="1"/>
  <c r="BF49" i="1"/>
  <c r="BT49" i="1"/>
  <c r="BF50" i="1"/>
  <c r="BT50" i="1"/>
  <c r="BF51" i="1"/>
  <c r="BT51" i="1"/>
  <c r="BT52" i="1"/>
  <c r="BF53" i="1"/>
  <c r="BT53" i="1"/>
  <c r="BF54" i="1"/>
  <c r="BT54" i="1"/>
  <c r="BT55" i="1"/>
  <c r="BT56" i="1"/>
  <c r="BF57" i="1"/>
  <c r="BT57" i="1"/>
  <c r="BF58" i="1"/>
  <c r="BT58" i="1"/>
  <c r="BF59" i="1"/>
  <c r="BT59" i="1"/>
  <c r="BF60" i="1"/>
  <c r="BT60" i="1"/>
  <c r="BF61" i="1"/>
  <c r="BT61" i="1"/>
  <c r="BT62" i="1"/>
  <c r="BT63" i="1"/>
  <c r="BT64" i="1"/>
  <c r="BF65" i="1"/>
  <c r="BT65" i="1"/>
  <c r="BF66" i="1"/>
  <c r="BT66" i="1"/>
  <c r="BF67" i="1"/>
  <c r="BT67" i="1"/>
  <c r="BF68" i="1"/>
  <c r="BT68" i="1"/>
  <c r="BF69" i="1"/>
  <c r="BT69" i="1"/>
  <c r="BF70" i="1"/>
  <c r="BT70" i="1"/>
  <c r="BT71" i="1"/>
  <c r="BT72" i="1"/>
  <c r="BF73" i="1"/>
  <c r="BT73" i="1"/>
  <c r="BF74" i="1"/>
  <c r="BT74" i="1"/>
  <c r="BF75" i="1"/>
  <c r="BT75" i="1"/>
  <c r="BF76" i="1"/>
  <c r="BT76" i="1"/>
  <c r="BF77" i="1"/>
  <c r="BT77" i="1"/>
  <c r="BF78" i="1"/>
  <c r="BT78" i="1"/>
  <c r="BF79" i="1"/>
  <c r="BT79" i="1"/>
  <c r="BF80" i="1"/>
  <c r="BT80" i="1"/>
  <c r="BF81" i="1"/>
  <c r="BT81" i="1"/>
  <c r="BF82" i="1"/>
  <c r="BT82" i="1"/>
</calcChain>
</file>

<file path=xl/sharedStrings.xml><?xml version="1.0" encoding="utf-8"?>
<sst xmlns="http://schemas.openxmlformats.org/spreadsheetml/2006/main" count="4882" uniqueCount="1789">
  <si>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</si>
  <si>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</si>
  <si>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</si>
  <si>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</si>
  <si>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</si>
  <si>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</si>
  <si>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</si>
  <si>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</si>
  <si>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</si>
  <si>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</si>
  <si>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</si>
  <si>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</si>
  <si>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</si>
  <si>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</si>
  <si>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</si>
  <si>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</si>
  <si>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</si>
  <si>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</si>
  <si>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</si>
  <si>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</si>
  <si>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</si>
  <si>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</si>
  <si>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</si>
  <si>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</si>
  <si>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</si>
  <si>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</si>
  <si>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</si>
  <si>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</si>
  <si>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</si>
  <si>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</si>
  <si>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</si>
  <si>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</si>
  <si>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</si>
  <si>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</si>
  <si>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</si>
  <si>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</si>
  <si>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</si>
  <si>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</si>
  <si>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</si>
  <si>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</si>
  <si>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</si>
  <si>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</si>
  <si>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</si>
  <si>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</si>
  <si>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</si>
  <si>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</si>
  <si>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</si>
  <si>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</si>
  <si>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</si>
  <si>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</si>
  <si>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</si>
  <si>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</si>
  <si>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</si>
  <si>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</si>
  <si>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</si>
  <si>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</si>
  <si>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</si>
  <si>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</si>
  <si>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</si>
  <si>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</si>
  <si>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</si>
  <si>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</si>
  <si>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</si>
  <si>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</si>
  <si>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</si>
  <si>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</si>
  <si>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</si>
  <si>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</si>
  <si>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</si>
  <si>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</si>
  <si>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</si>
  <si>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</si>
  <si>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</si>
  <si>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Vochocová, L; Rosenfeldová, J; Vancsó, A; Neag, A</t>
  </si>
  <si>
    <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</si>
  <si>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</si>
  <si>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</si>
  <si>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</si>
  <si>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English</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</si>
  <si>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</si>
  <si>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</si>
  <si>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</si>
  <si>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</si>
  <si>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</si>
  <si>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</si>
  <si>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</si>
  <si>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</si>
  <si>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</si>
  <si>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</si>
  <si>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</si>
  <si>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</si>
  <si>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ROUTLEDGE JOURNALS, TAYLOR &amp; FRANCIS LTD</t>
  </si>
  <si>
    <t>ABINGDON</t>
  </si>
  <si>
    <t>2-4 PARK SQUARE, MILTON PARK, ABINGDON OX14 4RN, OXON, ENGLAND</t>
  </si>
  <si>
    <t>1933-1681</t>
  </si>
  <si>
    <t>1933-169X</t>
  </si>
  <si>
    <t>J INF TECHNOL POLITI</t>
  </si>
  <si>
    <t>J. Inf. Technol. Politics</t>
  </si>
  <si>
    <t>2023 JUN 8</t>
  </si>
  <si>
    <t>10.1080/19331681.2023.2220318</t>
  </si>
  <si>
    <t>JUN 2023</t>
  </si>
  <si>
    <t>Communication; Political Science</t>
  </si>
  <si>
    <t>Social Science Citation Index (SSCI)</t>
  </si>
  <si>
    <t>Communication; Government &amp; Law</t>
  </si>
  <si>
    <t>I4DT0</t>
  </si>
  <si>
    <t>2023-10-10</t>
  </si>
  <si>
    <t>WOS:001002307300001</t>
  </si>
  <si>
    <t>Valcke, B; Dierckx, K; Van Dongen, S; Van Hal, G; Van Hiel, A</t>
  </si>
  <si>
    <t>Valcke, Barbara; Dierckx, Kim; Van Dongen, Stefan; Van Hal, Guido; Van Hiel, Alain</t>
  </si>
  <si>
    <t>Participation in extracurricular leisure activities among primary school pupils: Effects of ethnic-cultural background, gender and school diversity</t>
  </si>
  <si>
    <t>JOURNAL OF LEISURE RESEARCH</t>
  </si>
  <si>
    <t>Article</t>
  </si>
  <si>
    <t>belongingness; inclusion; participation; extracurricular leisure activities; diversity</t>
  </si>
  <si>
    <t>PHYSICAL-ACTIVITY; IMMIGRANTS; SPORT; INTEGRATION; STUDENTS; INTERVENTION; PERCEPTIONS; MULTILEVEL; CHILDREN; OUTCOMES</t>
  </si>
  <si>
    <t>Participation in sports and other leisure activities can be an effective tool to enhance feelings of societal belongingness and inclusion among minority group members. Through a survey administered to 8,444 pupils, the present study compared minority pupils' (Middle Eastern and Eastern European youth) and majority pupils' involvement in a broad array of sport activities, other (non-sports) extracurricular leisure activities, and youth organizations. Corroborating previous research, our study revealed lower participation rates for minority (compared to majority) pupils for all categories of leisure activities under study. For sport activities, this gap was particularly pronounced for female (compared to male) pupils. Furthermore, school diversity had an invariable negative effect on participation rates in all activity categories. A noteworthy finding was that the difference in participation between majority and ethnic-cultural minority groups were sports dependent. We also obtained definite differences in participation rates between the Middle Eastern and Eastern European groups.</t>
  </si>
  <si>
    <t>[Valcke, Barbara; Dierckx, Kim;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</si>
  <si>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</si>
  <si>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</si>
  <si>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</si>
  <si>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Hal, Guido F/B-5948-2017; Van Hiel, Alain/AFN-4916-2022</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</si>
  <si>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</si>
  <si>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</si>
  <si>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</si>
  <si>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</si>
  <si>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TAYLOR &amp; FRANCIS INC</t>
  </si>
  <si>
    <t>PHILADELPHIA</t>
  </si>
  <si>
    <t>530 WALNUT STREET, STE 850, PHILADELPHIA, PA 19106 USA</t>
  </si>
  <si>
    <t>0022-2216</t>
  </si>
  <si>
    <t>2159-6417</t>
  </si>
  <si>
    <t>J LEISURE RES</t>
  </si>
  <si>
    <t>J. Leis. Res.</t>
  </si>
  <si>
    <t>AUG 8</t>
  </si>
  <si>
    <t>10.1080/00222216.2022.2154181</t>
  </si>
  <si>
    <t>FEB 2023</t>
  </si>
  <si>
    <t>Hospitality, Leisure, Sport &amp; Tourism; Sociology</t>
  </si>
  <si>
    <t>Social Sciences - Other Topics; Sociology</t>
  </si>
  <si>
    <t>L4BC9</t>
  </si>
  <si>
    <t>WOS:000934388900001</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</si>
  <si>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</si>
  <si>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</si>
  <si>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</si>
  <si>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</si>
  <si>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</si>
  <si>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</si>
  <si>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</si>
  <si>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</si>
  <si>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</si>
  <si>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</si>
  <si>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</si>
  <si>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</si>
  <si>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</si>
  <si>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</si>
  <si>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</si>
  <si>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</si>
  <si>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Education &amp; Educational Research</t>
  </si>
  <si>
    <t>Emerging Sources Citation Index (ESCI)</t>
  </si>
  <si>
    <t>L2WX1</t>
  </si>
  <si>
    <t>WOS:001021924600002</t>
  </si>
  <si>
    <t>Prazic, I; Vilenica, A</t>
  </si>
  <si>
    <t>Prazic, Ivana; Vilenica, Ana</t>
  </si>
  <si>
    <t>Gadji Feminism(s) in Serbia: Racial Privilege and Intersectional Solidarity in an Eastern European Semiperiphery</t>
  </si>
  <si>
    <t>FRONTIERS-A JOURNAL OF WOMEN STUDIES</t>
  </si>
  <si>
    <t>antiziganism; colonialism; (East) European semiperiphery; whiteness; gadji feminism; gadji saviorism</t>
  </si>
  <si>
    <t>In this paper, we follow Jelena Savic, the only Romani critical race theoretician, poet, and decolonial activist in Serbia in her call for unpacking the colonial legacy and whiteness behind the feminist politics. Accordingly, we trace the historical trajectory through which whiteness has been introduced into and became paradigmatic of specific post-Yugoslav Serbian feminist activism and theories. In line with Savic's critique of the feminist politics in Serbia, we identify two types of gadji (non -Roma European) femi-nism(s): gadji saviorism and gadji performative solidarity. In the first section we outline the notion of gadji saviorism as an optics perceiving Roma women as victims of the purportedly backward Romani way of life and the supposed inherent poverty from which Roma women need to be saved or uplifted by the enlightened Eurocentric culture(s). We point both to similarities and differences between colonial -state antiziganist subju-gation of Roma women and children in the Austro-Hungarian empire/kingdom and the contemporary Serbian feminist savior politics aligned with transnational European and national Serbian policies. In the second section, we look at the (post)socialist genealogies behind the concept which Savic identified as white feminist performative solidarity and its race -blind approach to both feminism and solidarity based on its (self)conflation with the ideology of sisterhood and unity. Our research shows how these ideas nested in the Serbian feminist scene following the fall of socialism and the end of Cold War.</t>
  </si>
  <si>
    <t>[Prazic, Ivana] Sultan Idris Univ Educ, Dept Hist, Perak, Malaysia; [Vilenica, Ana] Polytech Turins, Interuniv Dept Reg &amp; Urban Studies &amp; Planning DIS, ERC Project Inhabiting Rad Housing, Turin, Italy</t>
  </si>
  <si>
    <t>Universiti Pendidikan Sultan Idris</t>
  </si>
  <si>
    <t>Prazic, I (corresponding author), Sultan Idris Univ Educ, Dept Hist, Perak, Malaysia.</t>
  </si>
  <si>
    <t>ERC [851940]; European Research Council (ERC) [851940] Funding Source: European Research Council (ERC)</t>
  </si>
  <si>
    <t>ERC(European Research Council (ERC)); European Research Council (ERC)(European Research Council (ERC)Spanish Government)</t>
  </si>
  <si>
    <t>The authors contributed equally to this article.The writing up for Ana Vilenica was supported through the Inhabiting Radi- cal Housing ERC Starting Grant project, n. 851940.</t>
  </si>
  <si>
    <t>UNIV NEBRASKA PRESS</t>
  </si>
  <si>
    <t>LINCOLN</t>
  </si>
  <si>
    <t>1111 LINCOLN MALL, LINCOLN, NE 68588-0630 USA</t>
  </si>
  <si>
    <t>0160-9009</t>
  </si>
  <si>
    <t>1536-0334</t>
  </si>
  <si>
    <t>FRONTIERS</t>
  </si>
  <si>
    <t>Frontiers-J. Women Stud.</t>
  </si>
  <si>
    <t>Women's Studies</t>
  </si>
  <si>
    <t>O6ZC2</t>
  </si>
  <si>
    <t>WOS:001045254400005</t>
  </si>
  <si>
    <t>Sakkeus, L; Schwanitz, K; Abuladze, L; Rudissaar, U</t>
  </si>
  <si>
    <t>Sakkeus, Luule; Schwanitz, Katrin; Abuladze, Liili; Rudissaar, Uku</t>
  </si>
  <si>
    <t>Life-course Factors and Later Life Health in Eastern and Western Europe</t>
  </si>
  <si>
    <t>COMPARATIVE POPULATION STUDIES</t>
  </si>
  <si>
    <t>Self-rated health; Everyday activity limitations; Cognitive functioning; Older adults</t>
  </si>
  <si>
    <t>SELF-RATED HEALTH; EDUCATIONAL DIFFERENTIALS; COGNITIVE PERFORMANCE; CUMULATIVE ADVANTAGE; GENDER-DIFFERENCES; WELFARE REGIMES; CHRONIC DISEASE; OLDER-ADULTS; INEQUALITIES; DISABILITY</t>
  </si>
  <si>
    <t>Human development and ageing are lifelong processes, where earlier life conditions and events are interlinked with later life outcomes. Patterns of inequality within and among cohorts emerge over time as products of the interplay between institutional arrangements and individual life, often dependent on childhood or earlier life circumstances. The life conditions and experiences of older adults in Eastern and Western Europe differ significantly, but whether their cumulative effects on later life outcomes vary across these two regions has not been compared. We explore the effects of socioeconomic position, the experience of a period of hunger, the dispossession of assets, and discrimination suffered by parents in respondents' life courses on later life health inequalities in Europe. Self-reported health, everyday activity limitations, and cognitive functioning are the main outcomes that provide an adequate overview of different health domains. We mainly use data from the seventh wave of the Survey of Health, Ageing, and Retirement in Europe (SHARE 2017) and restrict our sample to respondents aged 65 and older from 26 European countries (N=41,566). We fi nd that older people in Eastern Europe fare worse in self-rated health and everyday activity limitations than Western Europeans, while Eastern Europeans indicate somewhat better outcomes in cognitive functioning. A disadvantaged socioeconomic position in childhood and adulthood has the strongest association with all health outcomes, followed by the experience of hunger over the life course for the whole of Europe. However, we do not find diverging associations between life-course factors and health outcomes in Eastern and Western Europe. We argue that self-reported health, everyday activity limitations and cognitive functioning have to be analysed within their own frameworks and cannot yield conclusions that are uniform for all health outcomes. Moreover, major generalisations either about Eastern or Western Europe must be treated with caution as the regions have very different historical as well as demographic developments and thus cannot be treated as uniform.</t>
  </si>
  <si>
    <t>[Sakkeus, Luule; Abuladze, Liili; Rudissaar, Uku] Tallinn Univ, Estonian Inst Populat Studies, Sch Governance Law &amp; Soc, Tallinn, Estonia; [Schwanitz, Katrin] Univ Turku, INVEST Res Flagship Ctr, Turun, Finland; [Schwanitz, Katrin] Tallinn Univ, Estonian Inst Populat Studies, Tallinn, Estonia; [Abuladze, Liili] Populat Res Inst, Vaestoliitto, Finland</t>
  </si>
  <si>
    <t>Tallinn University; University of Turku; Tallinn University</t>
  </si>
  <si>
    <t>Sakkeus, L (corresponding author), Tallinn Univ, Estonian Inst Populat Studies, Sch Governance Law &amp; Soc, Tallinn, Estonia.</t>
  </si>
  <si>
    <t>luule.sakkeus@tlu.ee; katrin.schwanitz@utu.fi; liili@tlu.ee; uku.rudissaar@tlu.ee</t>
  </si>
  <si>
    <t>Schwanitz, Katrin/0000-0002-8379-8470; Abuladze, Liili/0000-0002-0109-9757</t>
  </si>
  <si>
    <t>Estonian Research Council [PRG71]; Academy of Finland Flagship INVEST [320162]; Academy of Finland [317808]; Strategic Research Council within the Academy of Finland [345183]</t>
  </si>
  <si>
    <t>Estonian Research Council(Estonian Research Council); Academy of Finland Flagship INVEST; Academy of Finland(Research Council of Finland); Strategic Research Council within the Academy of Finland</t>
  </si>
  <si>
    <t>This research was funded by the Estonian Research Council (project number: PRG71) . Additionally, this research was partially funded by the Academy of Finland Flagship INVEST (decision number: 320162) and the Academy of Finland project LoveAge (number 317808) and the NetResilience consortium funded by the Strategic Research Council within the Academy of Finland (grant number: 345183) .</t>
  </si>
  <si>
    <t>BUNDESINSTITUT BEVOELKERUNGSFORSCHUNG</t>
  </si>
  <si>
    <t>WIESBADEN</t>
  </si>
  <si>
    <t>FRIEDRICH-EBERT-ALLEE 4, WIESBADEN, 65185, GERMANY</t>
  </si>
  <si>
    <t>1869-8980</t>
  </si>
  <si>
    <t>1869-8999</t>
  </si>
  <si>
    <t>COMP POPUL STUD</t>
  </si>
  <si>
    <t>Comp. Popul. Stud.</t>
  </si>
  <si>
    <t>10.12765/CPoS-2023-10</t>
  </si>
  <si>
    <t>Demography</t>
  </si>
  <si>
    <t>K6CK0</t>
  </si>
  <si>
    <t>gold, Green Published</t>
  </si>
  <si>
    <t>WOS:001017296700002</t>
  </si>
  <si>
    <t>Shulha, L; Skomorovska, I; Fasolko, T; Mironenko, N; Zahorodnia, L; Piddubna, O</t>
  </si>
  <si>
    <t>Shulha, Liudmyla; Skomorovska, Iryna; Fasolko, Tetiana; Mironenko, Nadezhda; Zahorodnia, Liudmyla; Piddubna, Oksana</t>
  </si>
  <si>
    <t>The Latest Pedagogical Ideas for Development of Creative Abilities in Preschool Children</t>
  </si>
  <si>
    <t>REVISTA ROMANEASCA PENTRU EDUCATIE MULTIDIMENSIONALA</t>
  </si>
  <si>
    <t>Psychophysiology of teaching; structural components; methodological approaches; pedagogical ideas and principles; modules of development of creative abilities; model of organization of artistic and aesthetic activities</t>
  </si>
  <si>
    <t>TEACHERS</t>
  </si>
  <si>
    <t>The article attempts an author's technology to develop the creative abilities of preschool children in drawing classes. The authors have reviewed the latest neurophysiological aspects of creativity and have taken them into account in modeling the framework model of the development of creative abilities of preschool children in drawing classes. The aim of the article is to pursue two successive theoretical and methodological steps: a natural neurophysiological justification of the educational law of forming the visual development of elementary school children valid for teachers' understanding and use and a framework morphed structuring of reflexive, cognitive, and reflective activity of schoolchildren. It is possible with synergetic and, in fact, parallel realization of sensitivity, figurative assimilation of signals of the surrounding world, acquisition of experience and (as a cumulative result) -spontaneous, but framed by facilitative intervention, creative realization of the child's deep needs. The main result of the article was that we realized: a training module can be represented as a synergy of educational-neurophysiological correlations. That is, training modules consist, on the one hand, of target, content, technological and productive settings and expectations, and on the other hand, these settings are inseparable from associative, sensual-aesthetic, activity and motivational (cognition -satisfaction) manifestations of children's psyche. The international significance of the article lies in the reception of the latest pedagogical and neurophysiological ideas for development of creative abilities in preschool children for development of the author's technology. This can be used by practicing teachers as a model for implementation of pedagogical style in the cultural, social and educational conditions of the Eastern European region.</t>
  </si>
  <si>
    <t>[Shulha, Liudmyla] Municipal Inst Zaporizhzhia Reg Inst Postgrad Peda, Zaporizhzhia Reg Council, Zaporizhzhia, Ukraine; [Skomorovska, Iryna] Vasyl Stefanyk Precarpathian Natl Univ, Ivano Frankivsk, Ukraine; [Fasolko, Tetiana] Taras Shevchenko Reg Humanitarian Pedag Acad Kreme, Kremenets, Ukraine; [Mironenko, Nadezhda] Kharkiv State Acad Design &amp; Arts, Kharkiv, Ukraine; [Zahorodnia, Liudmyla] Oleksandr Dovzhenko Hlukhiv Natl Pedag Univ, Hlukhiv, Ukraine; [Piddubna, Oksana] Zhytomyr Ivan Franko State Univ, Zhytomyr, Ukraine</t>
  </si>
  <si>
    <t>Ministry of Education &amp; Science of Ukraine; Vasyl Stefanyk Precarpathian National University; Kharkiv State Academy of Design &amp; Arts; Ministry of Education &amp; Science of Ukraine; Oleksandr Dovzhenko Hlukhiv National Pedagogical University; Ministry of Education &amp; Science of Ukraine; Zhytomyr Ivan Franko State University</t>
  </si>
  <si>
    <t>Shulha, L (corresponding author), Municipal Inst Zaporizhzhia Reg Inst Postgrad Peda, Zaporizhzhia Reg Council, Zaporizhzhia, Ukraine.</t>
  </si>
  <si>
    <t>lnshulga@ukr.net; iskomor@ukr.net; tetjanafasolko@ukr.net; mironenko_n@ukr.net; l.zagorodnya69@gmail.com; poddubnaja00@ukr.net</t>
  </si>
  <si>
    <t>Skomorovska, Iryna/HMP-0745-2023; Піддубна, Оксана/ITV-9737-2023</t>
  </si>
  <si>
    <t>Skomorovska, Iryna/0000-0002-7545-4483; Піддубна, Оксана/0000-0002-5937-0677</t>
  </si>
  <si>
    <t>LUMEN PUBLISHING HOUSE</t>
  </si>
  <si>
    <t>IASI</t>
  </si>
  <si>
    <t>TEPES VODA, NO2, IASI, IASI, 00000, ROMANIA</t>
  </si>
  <si>
    <t>2066-7329</t>
  </si>
  <si>
    <t>2067-9270</t>
  </si>
  <si>
    <t>REV ROMANEASCA PENTR</t>
  </si>
  <si>
    <t>Rev. Romaneasca Pentru Educ. Multidimens.</t>
  </si>
  <si>
    <t>DEC</t>
  </si>
  <si>
    <t>10.18662/rrem/14.4/630</t>
  </si>
  <si>
    <t>8P4EZ</t>
  </si>
  <si>
    <t>hybrid, Green Accepted</t>
  </si>
  <si>
    <t>WOS:000926480100005</t>
  </si>
  <si>
    <t>Vorlícek, R</t>
  </si>
  <si>
    <t>Vorlicek, Radek</t>
  </si>
  <si>
    <t>Inclusion of a pupil with autism spectrum disorder in mainstream education in the Czech Republic</t>
  </si>
  <si>
    <t>EUROPEAN JOURNAL OF SPECIAL NEEDS EDUCATION</t>
  </si>
  <si>
    <t>autism spectrum disorder; inclusive education; peer relations; primary school; social interaction; ethnographic research</t>
  </si>
  <si>
    <t>CHILDREN</t>
  </si>
  <si>
    <t>Along with the inclusive reform mainstream schools have become more open to children with autism spectrum disorder (ASD). Nevertheless, knowledge gaps related to educational research in autism remain. Little is known about the inclusion of children with ASD in mainstream education, especially in regions such as Central and Eastern Europe. The article fills this gap by focusing on an 8-year-old pupil with ASD in mainstream education during typical daily routines and activities. Special attention is devoted to the social position of this pupil in a school community as well as teacher practices in the first grade of a primary school in the Czech Republic. The article is based on ethnographic research, with observation as the main method. The results of the research indicate that pupils with ASD will be socially successful in mainstream Czech schools if we ensure that schools have sufficient and good-quality support. The article seeks to serve as a contribution to the debate on autism-friendly schools as well as on discussions with regard to monitoring the implementation of changes promoted in school systems in relation to inclusive education.</t>
  </si>
  <si>
    <t>[Vorlicek, Radek] Univ Hradec Kralove, Inst Social Work, Philosoph Fac, Hradec Kralove, Czech Republic</t>
  </si>
  <si>
    <t>University of Hradec Kralove</t>
  </si>
  <si>
    <t>Vorlícek, R (corresponding author), Univ Hradec Kralove, Inst Social Work, Rokitanskeho 62, Hradec Kralove 50003 3, Czech Republic.</t>
  </si>
  <si>
    <t>vorlicek.r@gmail.com</t>
  </si>
  <si>
    <t>Vorlíček, Radek/ITT-3465-2023; Vorlíček, Radek/GYQ-7988-2022</t>
  </si>
  <si>
    <t>Vorlíček, Radek/0000-0003-4500-0330; Vorlíček, Radek/0000-0003-4500-0330</t>
  </si>
  <si>
    <t>0885-6257</t>
  </si>
  <si>
    <t>1469-591X</t>
  </si>
  <si>
    <t>EUR J SPEC NEEDS EDU</t>
  </si>
  <si>
    <t>Eur. J. Spec. Needs Educ.</t>
  </si>
  <si>
    <t>MAY 4</t>
  </si>
  <si>
    <t>10.1080/08856257.2022.2076479</t>
  </si>
  <si>
    <t>MAY 2022</t>
  </si>
  <si>
    <t>Education, Special</t>
  </si>
  <si>
    <t>E7GO6</t>
  </si>
  <si>
    <t>WOS:000793923000001</t>
  </si>
  <si>
    <t>Omar, HAH</t>
  </si>
  <si>
    <t>Omar, Hussein Ahmed Hussein</t>
  </si>
  <si>
    <t>Minorities Are Like Microbes: On Secularism and Sectarianism in English-Occupied Egypt, 1882-1922</t>
  </si>
  <si>
    <t>CRITICAL HISTORICAL STUDIES</t>
  </si>
  <si>
    <t>LEAGUE-OF-NATIONS</t>
  </si>
  <si>
    <t>In the first decade of the twentieth century, a novel concept-minority-exploded globally. Previously used to refer to childhood, the term also now described non-dominant religious and ethnic groups. This conceptual innovation-hardly value neutral-marked a shift in how states related to their subjects and territories. While the Minority Treaties imposed by the League of Nations on new Eastern European states are often seen as inaugurating the global debate over minority rights, activists from Cairo to Dublin and Delhi to Xinjiang debated these for a decade prior to 1919. This article examines the first minority rights debates in the Middle East, over the status of Egypt's Christian inhabitants in 1911. Rather than viewing minority status as an imperial imposition or imitation of a European idea, the article demonstrates how it emerged as a response to the creation of a sectarian Great Islamic State under the aegis of the British occupation.</t>
  </si>
  <si>
    <t>[Omar, Hussein Ahmed Hussein] Univ Coll Dublin, Modem Global Hist, Dublin, Ireland</t>
  </si>
  <si>
    <t>University College Dublin</t>
  </si>
  <si>
    <t>Omar, HAH (corresponding author), Univ Coll Dublin, Modem Global Hist, Dublin, Ireland.</t>
  </si>
  <si>
    <t>Arts and Humanities Research Council</t>
  </si>
  <si>
    <t>Arts and Humanities Research Council(UK Research &amp; Innovation (UKRI)Arts &amp; Humanities Research Council (AHRC))</t>
  </si>
  <si>
    <t>This article was developed over nine years throughout which an enormous debt has been accrued to many readers: Aaron Jakes, Anna Della Subin, Andrew Sartori, Joanna Innes, Peter Hill, Chihab el-Khachab, James McDougall, Adrian Gregory, Faisal Devji, Ruth Harris, Marilyn Booth, Khaled Fahmy, Erin O'Halloran, Esmat Elhalaby, Salmaan Mirza, Natasha Wheatley, Febe Armanios, Petra Sijpesteijn, Yossi Rapoport, Eve Troutt Powell, Jeff Culang, Beth Baron, Niall Ketchley, John Chalcraft, Charles Tripp, Susannah Ferguson, and Sean Lee as well as the anonymous readers of Critical Historical Studies. The research was in part funded by the Arts and Humanities Research Council's Great War and Global Religions project.</t>
  </si>
  <si>
    <t>UNIV CHICAGO PRESS</t>
  </si>
  <si>
    <t>CHICAGO</t>
  </si>
  <si>
    <t>1427 E 60TH ST, CHICAGO, IL 60637-2954 USA</t>
  </si>
  <si>
    <t>2326-4462</t>
  </si>
  <si>
    <t>2326-4470</t>
  </si>
  <si>
    <t>CRIT HIST STUD</t>
  </si>
  <si>
    <t>Crit. Hist. Stud.</t>
  </si>
  <si>
    <t>SPR</t>
  </si>
  <si>
    <t>10.1086/719128</t>
  </si>
  <si>
    <t>History</t>
  </si>
  <si>
    <t>5Y4NK</t>
  </si>
  <si>
    <t>WOS:000879260600003</t>
  </si>
  <si>
    <t>Kokebayeva, G; Zakarya, R</t>
  </si>
  <si>
    <t>Kokebayeva, Gulzhaukhar; Zakarya, Rakhmetolla</t>
  </si>
  <si>
    <t>EVACUATION AND REPRESSION: THE SPANIARDS' LIFE IN KAZAKHSTAN</t>
  </si>
  <si>
    <t>HISTORIA CONTEMPORANEA</t>
  </si>
  <si>
    <t>Civil war; Spanish emigrants; repressions in the USSR; Spanish Republicans; MOPR; Karlag</t>
  </si>
  <si>
    <t>SPAIN; USSR</t>
  </si>
  <si>
    <t>When the war erupted between the USSR and Germany, the emigrants who were in the European part of the USSR were evacuated to the eastern republics, including Kazakhstan along with some children from children's homes. The Spaniards repressed by the Soviet government and the soldiers-prisoners of the Blue Division were kept in the Kazakh camps. This paper examines the Spanish emigrants' life and activities in Kazakhstan, their resettlement from Kazakhstan to the Crimea, and the problem of Spanish emigrants' conscription in the Soviet Army. Also, the fate of repressed Spaniards who were sent to correctional labor camps in the Karaganda region has been traced.</t>
  </si>
  <si>
    <t>[Kokebayeva, Gulzhaukhar] Abai Kazakh Natl Pedag Univ, Alma Ata, Kazakhstan; [Zakarya, Rakhmetolla] Al Farabi Kazakh Natl Univ, Alma Ata, Kazakhstan; [Kokebayeva, Gulzhaukhar] Abai Kazakh Natl Pedag Univ, Dept World Hist, Dostyk Ave 13, Alma Ata 050010, Kazakhstan</t>
  </si>
  <si>
    <t>Abai Kazakh National Pedagogical University; Al-Farabi Kazakh National University; Abai Kazakh National Pedagogical University</t>
  </si>
  <si>
    <t>Kokebayeva, G (corresponding author), Abai Kazakh Natl Pedag Univ, Dept World Hist, Dostyk Ave 13, Alma Ata 050010, Kazakhstan.</t>
  </si>
  <si>
    <t>kokebayeva@gmail.com; rakhzak@mail.ru</t>
  </si>
  <si>
    <t>Kokebayeva, Gulzhaukhar Kakenovna/ACW-4286-2022</t>
  </si>
  <si>
    <t>Kokebayeva, Gulzhaukhar Kakenovna/0000-0002-6638-4663</t>
  </si>
  <si>
    <t>UPV-EHU PRESS, SERV EDITORIAL</t>
  </si>
  <si>
    <t>LEIOA</t>
  </si>
  <si>
    <t>CAMPUS BIZKAIA, LEIOA, E-48940, SPAIN</t>
  </si>
  <si>
    <t>1130-2402</t>
  </si>
  <si>
    <t>2340-0277</t>
  </si>
  <si>
    <t>HIST CONTEMP</t>
  </si>
  <si>
    <t>Hist. Contemp.</t>
  </si>
  <si>
    <t>10.1387/hc.22359</t>
  </si>
  <si>
    <t>5H1ZH</t>
  </si>
  <si>
    <t>WOS:000867483200007</t>
  </si>
  <si>
    <t>Kushnareva, MD</t>
  </si>
  <si>
    <t>Kushnareva, Margarita D.</t>
  </si>
  <si>
    <t>Historical portrait of Gavrila Nikiforov, a Yakut merchant of the 1st guild</t>
  </si>
  <si>
    <t>TOMSK STATE UNIVERSITY JOURNAL</t>
  </si>
  <si>
    <t>Russian</t>
  </si>
  <si>
    <t>merchants; North-East Siberia; entrepreneur; capital; social activities; charity; historical portrait</t>
  </si>
  <si>
    <t>The article explores the economic, social and charitable activities of Gavrila Nikiforov, a Yakut merchant of the 1st guild. The aim of the publication is to recreate Nikiforov's historical portrait. Achieving this aim involves a wide use of archival sources, previously unpublished and not introduced into scholarly discourse. The topic has not been sufficiently studied in modern historiography of Siberia; it has scientific relevance and significance. The study of the key issue of the publication is based on the methodology of modernization and chronological, systemic, biographical methods. The author determined Nikiforov's origin, place of birth and initial sources of capital accumulation. The article states that Nikiforov established several enterprises with the aim of organizing fur trade in the northern districts of Yakutsk Oblast in 1900-1910. In 1906 Nikiforov's stores were opened in Verkhoyansk, Kolymsk, Bulun, Abye, and Kyusyur. In 1914 the merchant became a contributor to the Northern Commercial and Industrial Partnership, bought a trading business of fur traders and became the owner of one of the largest companies in North-East Siberia with a turnover of 1 million rubles a year. In 1914-1919, Nikiforov's annual turnover in fur trade exceeded 1 million rubles. In Yakutsk, Nikiforov conducted wholesale and retail trade in fur, groceries and consumer goods from stores. Nikiforov's supplies of furs to European and North American markets in 1914-1917 amounted to 800 thousand rubles a year. Nikiforov's public education activity was expressed in the construction and maintenance of schools for children, a museum, a library, and financial assistance to residents in paying taxes. During the First World War, Nikiforov was engaged in the procurement and dispatch of warm fur products to the front. Nikiforov enjoyed authority among the local population, was repeatedly elected councilor of the Yakutsk City Council, and was a member of charitable organizations. The merchant took part in meetings under Yakut Governor Ivan Kraft and decided on important strategic issues. In 1918-1919, Nikiforov organized the supply of needy population of Yakutsk Oblast with consumer goods and food products for 400 thousand rubles. For his services, he had state awards. He was an honorary foreigner of East-Kangalassky ulus of Yakutsk Oblast. The article defines the personal and business qualities of the Yakut merchant. The main conclusion of the article is that the reconstruction of Nikiforov's historical portrait allowed expanding the previously existing ideas about his contribution to the socioeconomic development of Yakutsk Oblast during the period of modernization of the Russian economy.</t>
  </si>
  <si>
    <t>[Kushnareva, Margarita D.] Irkutsk State Univ, Irkutsk, Russia</t>
  </si>
  <si>
    <t>Irkutsk State University</t>
  </si>
  <si>
    <t>Kushnareva, MD (corresponding author), Irkutsk State Univ, Irkutsk, Russia.</t>
  </si>
  <si>
    <t>rita270880@mail.ru</t>
  </si>
  <si>
    <t>TOMSK STATE UNIV</t>
  </si>
  <si>
    <t>TOMSK</t>
  </si>
  <si>
    <t>LENIN AVE, 36, TOMSK, 634050, RUSSIA</t>
  </si>
  <si>
    <t>1561-7793</t>
  </si>
  <si>
    <t>1561-803X</t>
  </si>
  <si>
    <t>TOMSK STATE UNIV J</t>
  </si>
  <si>
    <t>Tomsk State Univ. J.</t>
  </si>
  <si>
    <t>JAN</t>
  </si>
  <si>
    <t>10.17223/15617793/474/21</t>
  </si>
  <si>
    <t>Multidisciplinary Sciences</t>
  </si>
  <si>
    <t>Science &amp; Technology - Other Topics</t>
  </si>
  <si>
    <t>5J3NA</t>
  </si>
  <si>
    <t>WOS:000868949400021</t>
  </si>
  <si>
    <t>Kim, DW; Yang, HS</t>
  </si>
  <si>
    <t>Kim, David W.; Yang, Heung-Sook</t>
  </si>
  <si>
    <t>Seojeon Byungwon, Jutlandia, and NORMASH: UN's Scandinavian Allies at the Korean War and Beyond (1950s-1960s)</t>
  </si>
  <si>
    <t>EAST ASIA</t>
  </si>
  <si>
    <t>Korean War; Pusan; NORMASH; Seojeon Byungwon; Jutlandia; Red Cross</t>
  </si>
  <si>
    <t>MILITARY; CONFLICT; STORY; MASH</t>
  </si>
  <si>
    <t>The Korean War (1950-1953) was one of the most calamitous and brutal wars in modern history. It was fought by the post-colonial people of the peninsula, and it culminated in the creation of two ideologically opposed states, but the three years' military clash in East Asia (or the Far East) is often labelled simply as a Forgotten War in the West including North America. The ensuing ethnic division has been interpreted through the various geopolitical lenses of military strategy, politics, international relations, and power games. What about the situation of casualties? Which particular nations in the United Nations (UN) dispatched medical aid for the treatment of war victims? How did the Scandinavian allies participate the non-European war? What were their unique characteristics among non-military supporting nations? What legacy they left for the post-war Koreans? This paper explores the military-historical backgrounds by which each of the following Northern European nation, namely, Sweden, Denmark, and Norway, decided to send unarmed skilled personnel to aid South Korea. The paper argues the social voluntarism of the neutral group in the critical insight that the field activities of Swedish Seojeon Byungwon, Danish Jutlandia, and Norwegian NORMASH individually promoted the Red Cross spirit of advanced humanitarianism on the top of mandatory duty, in giving special attention on children (orphans), women, civilians, POWs, and medical education, as well as the post-war collaboration for the initial Korean public health system in the 1960s.</t>
  </si>
  <si>
    <t>[Kim, David W.] Australian Natl Univ, Canberra, ACT, Australia; [Kim, David W.] Kookmin Univ, Seoul, South Korea; [Yang, Heung-Sook] Pusan Natl Univ, Busan, South Korea</t>
  </si>
  <si>
    <t>Australian National University; Kookmin University; Pusan National University</t>
  </si>
  <si>
    <t>Kim, DW (corresponding author), Australian Natl Univ, Canberra, ACT, Australia.;Kim, DW (corresponding author), Kookmin Univ, Seoul, South Korea.</t>
  </si>
  <si>
    <t>davidwj_kim@yahoo.co.uk</t>
  </si>
  <si>
    <t>Korea Foundation (KF); Academy of Korean Studies (AKS), Korean government</t>
  </si>
  <si>
    <t>This research has been supported by the Korea Foundation (KF) and the Academy of Korean Studies (AKS), Korean government.</t>
  </si>
  <si>
    <t>SPRINGERNATURE</t>
  </si>
  <si>
    <t>LONDON</t>
  </si>
  <si>
    <t>CAMPUS, 4 CRINAN ST, LONDON, N1 9XW, ENGLAND</t>
  </si>
  <si>
    <t>1096-6838</t>
  </si>
  <si>
    <t>1874-6284</t>
  </si>
  <si>
    <t>E ASIA-NETHERLANDS</t>
  </si>
  <si>
    <t>E. Asia</t>
  </si>
  <si>
    <t>JUN</t>
  </si>
  <si>
    <t>10.1007/s12140-021-09369-8</t>
  </si>
  <si>
    <t>SEP 2021</t>
  </si>
  <si>
    <t>Area Studies</t>
  </si>
  <si>
    <t>1A5BO</t>
  </si>
  <si>
    <t>Green Published, hybrid</t>
  </si>
  <si>
    <t>WOS:000691639300001</t>
  </si>
  <si>
    <t>Wells, JCK; Pomeroy, E; Stock, JT</t>
  </si>
  <si>
    <t>Wells, Jonathan C. K.; Pomeroy, Emma; Stock, Jay T.</t>
  </si>
  <si>
    <t>Evolution of Lactase Persistence: Turbo-Charging Adaptation in Growth Under the Selective Pressure of Maternal Mortality?</t>
  </si>
  <si>
    <t>FRONTIERS IN PHYSIOLOGY</t>
  </si>
  <si>
    <t>lactase persistence; origins of agriculture; niche construction; nutrition transition; childbirth; obstetrical dilemma; natural selection; milk</t>
  </si>
  <si>
    <t>ADULT LACTOSE-INTOLERANCE; MILK CONSUMPTION; BODY-COMPOSITION; FACTOR-I; HEAD CIRCUMFERENCE; PROSPECTIVE COHORT; NUTRITIONAL-STATUS; EUROPEAN CATTLE; LATIN-AMERICA; HUMAN STATURE</t>
  </si>
  <si>
    <t>The emergence of the capacity to digest milk in some populations represents a landmark in human evolution, linking genetic change with a component of niche construction, namely dairying. Alleles promoting continued activity of the enzyme lactase through the life-course (lactase persistence) evolved in several global regions within the last 7,000 years. In some European regions, these alleles underwent rapid selection and must have profoundly affected fertility or mortality. Elsewhere, alleles spread more locally. However, the functional benefits underlying the rapid spread of lactase persistence remain unclear. Here, we set out the hypothesis that lactase persistence promoted skeletal growth, thereby offering a generic rapid solution to childbirth complications arising from exposure to ecological change, or to new environments through migration. Since reduced maternal growth and greater neonatal size both increase the risk of obstructed labour, any ecological exposure impacting these traits may increase maternal mortality risk. Over many generations, maternal skeletal dimensions could adapt to new ecological conditions through genetic change. However, this adaptive strategy would fail if ecological change was rapid, including through migration into new niches. We propose that the combination of consuming milk and lactase persistence could have reduced maternal mortality by promoting growth of the pelvis after weaning, while high calcium intake would reduce risk of pelvic deformities. Our conceptual framework provides locally relevant hypotheses to explain selection for lactase persistence in different global regions. For any given diet and individual genotype, the combination of lactase persistence and milk consumption would divert more energy to skeletal growth, either increasing pelvic dimensions or buffering them from worsening ecological conditions. The emergence of lactase persistence among dairying populations could have helped early European farmers adapt rapidly to northern latitudes, East African pastoralists adapt to sudden climate shifts to drier environments, and Near Eastern populations counteract secular declines in height associated with early agriculture. In each case, we assume that lactase persistence accelerated the timescale over which maternal skeletal dimensions could change, thus promoting both maternal and offspring survival. Where lactase persistence did not emerge, birth weight was constrained at lower levels, and this contributes to contemporary variability in diabetes risk.</t>
  </si>
  <si>
    <t>[Wells, Jonathan C. K.] UCL Great Ormond St Inst Child Hlth, Populat Policy &amp; Practice Res &amp; Teaching Dept, Childhood Nutr Res Ctr, London, England; [Pomeroy, Emma] Univ Cambridge, Dept Archaeol, Cambridge, England; [Stock, Jay T.] Univ Western Ontario, Dept Anthropol, London, ON, Canada; [Stock, Jay T.] Max Planck Inst Sci Human Hist, Dept Archaeol, Jena, Germany</t>
  </si>
  <si>
    <t>University of London; University College London; University of Cambridge; Western University (University of Western Ontario)</t>
  </si>
  <si>
    <t>Wells, JCK (corresponding author), UCL Great Ormond St Inst Child Hlth, Populat Policy &amp; Practice Res &amp; Teaching Dept, Childhood Nutr Res Ctr, London, England.</t>
  </si>
  <si>
    <t>jonathan.wells@ucl.ac.uk</t>
  </si>
  <si>
    <t>Wells, Jonathan/A-4604-2009; Stock, Jay/B-6453-2011</t>
  </si>
  <si>
    <t>Wells, Jonathan/0000-0003-0411-8025; Stock, Jay/0000-0003-0147-8631; Pomeroy, Emma/0000-0001-6251-2165</t>
  </si>
  <si>
    <t>FRONTIERS MEDIA SA</t>
  </si>
  <si>
    <t>LAUSANNE</t>
  </si>
  <si>
    <t>AVENUE DU TRIBUNAL FEDERAL 34, LAUSANNE, CH-1015, SWITZERLAND</t>
  </si>
  <si>
    <t>1664-042X</t>
  </si>
  <si>
    <t>FRONT PHYSIOL</t>
  </si>
  <si>
    <t>Front. Physiol.</t>
  </si>
  <si>
    <t>AUG 23</t>
  </si>
  <si>
    <t>10.3389/fphys.2021.696516</t>
  </si>
  <si>
    <t>Physiology</t>
  </si>
  <si>
    <t>Science Citation Index Expanded (SCI-EXPANDED); Social Science Citation Index (SSCI)</t>
  </si>
  <si>
    <t>UT3EI</t>
  </si>
  <si>
    <t>Green Published, gold, Green Submitted</t>
  </si>
  <si>
    <t>WOS:000698002600001</t>
  </si>
  <si>
    <t>Cohen, N</t>
  </si>
  <si>
    <t>Cohen, Nathan</t>
  </si>
  <si>
    <t>NO MORE LITTLE JEWS WITHOUT BEARDS: INSIGHTS INTO YIDDISH CHILDREN'S LITERATURE IN EASTERN EUROPE PRIOR TO WORLD WAR I</t>
  </si>
  <si>
    <t>MODERN JUDAISM</t>
  </si>
  <si>
    <t>Yiddish; Literature; Children</t>
  </si>
  <si>
    <t>The first modern publications in Yiddish which were intended for young readers in Eastern Europe-either original works or translations from foreign languages-appeared at the turn of the twentieth century as the sporadic initiatives of a few writers. A more systematic literature for children in Yiddish started relatively late, and was linked to the developing Yiddish school system. A growing number of writers and cultural activists, including Sholem Aleichem and Y. L. Peretz, became gradually aware of the importance and need for appropriate literature for children. Within less than a decade, the Yiddish book market was enriched with a variety of publications focused upon young readers whose ages ranged between 5 and 12 years. These publications included many translations (or adaptations) from foreign languages-either directly or indirectly-as well as original works by known Yiddish writers. The first Yiddish periodicals for youngsters, as well as textbooks, also appeared then, prior to World War I. Yiddishists and publishers established publishing companies for this purpose and initiated pretentious projects of which few were realized, or even partly realized. The current article will review and examine the first initiatives for publishing Yiddish children's literature and periodicals, who the initiators were and what their purpose was. Also, to what extent these publications were accepted, and their contribution to modern Yiddish literature.</t>
  </si>
  <si>
    <t>[Cohen, Nathan] Bar Ilan Univ, Ctr Yiddish Studies, Ramat Gan, Israel</t>
  </si>
  <si>
    <t>Bar Ilan University</t>
  </si>
  <si>
    <t>Cohen, N (corresponding author), Bar Ilan Univ, Ctr Yiddish Studies, Ramat Gan, Israel.</t>
  </si>
  <si>
    <t>OXFORD UNIV PRESS INC</t>
  </si>
  <si>
    <t>CARY</t>
  </si>
  <si>
    <t>JOURNALS DEPT, 2001 EVANS RD, CARY, NC 27513 USA</t>
  </si>
  <si>
    <t>0276-1114</t>
  </si>
  <si>
    <t>1086-3273</t>
  </si>
  <si>
    <t>MOD JUDAISM</t>
  </si>
  <si>
    <t>Mod. Judaism</t>
  </si>
  <si>
    <t>FEB</t>
  </si>
  <si>
    <t>10.1093/mj/kjaa018</t>
  </si>
  <si>
    <t>Humanities, Multidisciplinary</t>
  </si>
  <si>
    <t>Arts &amp; Humanities Citation Index (A&amp;HCI)</t>
  </si>
  <si>
    <t>Arts &amp; Humanities - Other Topics</t>
  </si>
  <si>
    <t>RJ0UD</t>
  </si>
  <si>
    <t>WOS:000637318000005</t>
  </si>
  <si>
    <t>Eremeeva, AN; Zaman, MH</t>
  </si>
  <si>
    <t>Eremeeva, Anna N.; Zaman, Muhammad Hamid</t>
  </si>
  <si>
    <t>CLASSMATES. ZINAIDA ERMOL'EVA AND NINA KLYUEVA: THE WAY TO THE PROFESSION</t>
  </si>
  <si>
    <t>VESTNIK TOMSKOGO GOSUDARSTVENNOGO UNIVERSITETA ISTORIYA-TOMSK STATE UNIVERSITY JOURNAL OF HISTORY</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</si>
  <si>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</si>
  <si>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</si>
  <si>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</si>
  <si>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</si>
  <si>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</si>
  <si>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</si>
  <si>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</si>
  <si>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</si>
  <si>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1998-8613</t>
  </si>
  <si>
    <t>2311-2387</t>
  </si>
  <si>
    <t>VESTN TOMSK GOS U IS</t>
  </si>
  <si>
    <t>Vestn. Tomsk. Gos. Univ. Istoriya-Tomsk State Univ. J. Hist.</t>
  </si>
  <si>
    <t>10.17223/19988613/74/24</t>
  </si>
  <si>
    <t>ZS9XH</t>
  </si>
  <si>
    <t>WOS:000768811400024</t>
  </si>
  <si>
    <t>Prisco, M</t>
  </si>
  <si>
    <t>Prisco, Marilena</t>
  </si>
  <si>
    <t>USING PHOTOGRAPHY IN INTERNATIONAL CASE-STUDY RESEARCH IN STIGMATIZED CONTEXTS. AN EXPERIMENT USING PHOTO-ELICITATION AND 'TRAVELING PICTURES' WITH CHILDREN IN A PUBLIC HOUSING COMPLEX OF EASTERN NAPLES</t>
  </si>
  <si>
    <t>VISUAL ETHNOGRAPHY</t>
  </si>
  <si>
    <t>Photo-elicitation; Public Housing; Photographs; Participatory Research; Critical Pedagogy; Children</t>
  </si>
  <si>
    <t>PARTICIPATION; CITIES; POLICY</t>
  </si>
  <si>
    <t>This paper discusses the use of photography in an international research project on publicness and public space in European housing complexes. It proposes an investigation of how photography was applied in a pilot project entailing photo-elicitation in Eastern Naples (Italy), from my perspective as a postdoctoral researcher in architecture and planning collaborating to the project. The pictures of five European housing complexes (called 'traveling pictures') were used in the experiment. For the purpose of the study, I herein propose the analysis of an activity conducted with sixteen students at a middle school and their teachers through the lens of participatory research guided by the principles of feminist scholars and critical pedagogy. The aim of the paper is twofold: firstly, it means to provide an account of how the image-based experiment was developed with young residents of a public housing complex marked by stigma; and secondly, it discusses how the photo-elicitation experiment affected power dynamics and participants' roles both during the activities and within the international research project.</t>
  </si>
  <si>
    <t>[Prisco, Marilena] Univ Naples Federico II, Naples, Italy</t>
  </si>
  <si>
    <t>University of Naples Federico II</t>
  </si>
  <si>
    <t>Prisco, M (corresponding author), Univ Naples Federico II, Naples, Italy.</t>
  </si>
  <si>
    <t>marilena.prisco@unina.it</t>
  </si>
  <si>
    <t>UNIV BASILICATA</t>
  </si>
  <si>
    <t>MATERA</t>
  </si>
  <si>
    <t>VIA SAN ROCCO, 3, MATERA, 75100, ITALY</t>
  </si>
  <si>
    <t>2281-1605</t>
  </si>
  <si>
    <t>VIS ETHNOGR</t>
  </si>
  <si>
    <t>Vis. Ethnogr.</t>
  </si>
  <si>
    <t>10.12835/ve2019.1-0164</t>
  </si>
  <si>
    <t>Anthropology</t>
  </si>
  <si>
    <t>0B3NI</t>
  </si>
  <si>
    <t>WOS:000774545300006</t>
  </si>
  <si>
    <t>Seleznev, YV</t>
  </si>
  <si>
    <t>Seleznev, Yury, V</t>
  </si>
  <si>
    <t>ON THE ORIGIN OF THE COMMANDER BURUNDAI</t>
  </si>
  <si>
    <t>ZOLOTOORDYNSKOE OBOZRENIE-GOLDEN HORDE REVIEW</t>
  </si>
  <si>
    <t>Ulus of Jochi; Mongol Empire; Batu's Campaign; Burundai</t>
  </si>
  <si>
    <t>Research objectives: This work focuses on the origins of Amir Buruldai (also recorded as Burundai). He was an eminent military leader of the Horde during the time of the Mongol conquests and an active participant in the seven-year-long Western campaign, defeating the main forces of the Principality of Vladimir at the Sit' River. Research on the origin of the generals living at the time of formation of the Mongol Empire and the Golden Horde is not a simple task. Synchronous and late sources carry information mainly about the relatives of Chinggis Khan and his closest associates. Biographies of many participants of the Western campaign are reconstructed with great difficulty; almost nothing is known about them, or extremely confusing, fragmentary, and contradictory information is found. Amir Buruldai can be included among such figures, left in the shadow of Chinggis Khan, his children, and grandchildren. A famous Mongol commander, Buruldai is distinguishable in the sources during the conquest of Eastern Europe and the campaigns against Hungary and Poland. In the research literature, the figure of Burundai is given some attention. However, he is mentioned occasionally in connection with the fate and lives of Russian princes, and a complete biography or historical portrait was not made. This is largely due to the state of the source material. Its information does not give us a clear picture of one of the more illustrious generals of the time of the Mongol-Tatar conquests. At the same time, a holistic picture of the life and activities of individual military commanders during the Mongol conquests, reconstructed on the basis of written sources, can give us valuable information for generalizations about warfare waged by the Mongol Empire and the ulus of Jochi, its development in a historical perspective, and the impact on the development of weapons and warfare among neighboring countries and peoples. Research materials: The main sources of information about Burundai are epic and chronicle works of Mongolian and Chinese origin, as well as Persian and Russian chronicles. Additional and indirect information is provided by official documentation and archaeological material. Results and novelty of the research: This article concludes that among the persons mentioned in written sources, Ogelen-cherbi can be considered the most plausible figure for Boorchu's brother. Accordingly, he is to be recognized as the father of Buraldai. The latter, in all probability, was born in about 1200.</t>
  </si>
  <si>
    <t>[Seleznev, Yury, V] Voronezh State Univ, Dept Hist Russia, 88 Moskovsky Ave, Voronezh 394068, Russia</t>
  </si>
  <si>
    <t>Voronezh State University</t>
  </si>
  <si>
    <t>Seleznev, YV (corresponding author), Voronezh State Univ, Dept Hist Russia, 88 Moskovsky Ave, Voronezh 394068, Russia.</t>
  </si>
  <si>
    <t>orda1359@mail.ru</t>
  </si>
  <si>
    <t>Seleznev, Urii/0000-0002-8224-445X</t>
  </si>
  <si>
    <t>AKAD NAUK RESPUBLIKI TATARSTAN, INST ISTORII IMENI SHIGABUTDINA MARDZHANI</t>
  </si>
  <si>
    <t>KAZAN</t>
  </si>
  <si>
    <t>KREML, POD YEZD 5, KAZAN, 00000, RUSSIA</t>
  </si>
  <si>
    <t>2308-152X</t>
  </si>
  <si>
    <t>2313-6197</t>
  </si>
  <si>
    <t>ZOLOTOORDYNSKOE OBOZ</t>
  </si>
  <si>
    <t>Zolotoordynskoe Obozr.</t>
  </si>
  <si>
    <t>10.22378/2313-6197.2021-9-2.236-246</t>
  </si>
  <si>
    <t>UX0IP</t>
  </si>
  <si>
    <t>gold</t>
  </si>
  <si>
    <t>WOS:000700533000001</t>
  </si>
  <si>
    <t>Zinkina, YV; Shulgin, SG; Novikov, KE; Korotayev, AV</t>
  </si>
  <si>
    <t>Zinkina, Yu, V; Shulgin, S. G.; Novikov, K. E.; Korotayev, A., V</t>
  </si>
  <si>
    <t>UNIVERSAL IMPACT OF FORMAL EDUCATION ON VALUE ATTITUDES IN CROSS-REGIONAL PERSPECTIVE</t>
  </si>
  <si>
    <t>SOTSIOLOGICHESKIE ISSLEDOVANIYA</t>
  </si>
  <si>
    <t>values; education level; education effects on values; post-materialistic values; social activity; participation in politics; emancipation of children; gender equality; religiosity</t>
  </si>
  <si>
    <t>TRUST</t>
  </si>
  <si>
    <t>Cognitive-psychological theory of education expects it to display some universal effects on human rationality and attitudes. However, recent evidence suggests that the impact of education on values depends on the particularities of values in the milieu where education is received. This paper aims to systematically investigate effects of formal education on value attitudes highlighting universals among these effects observed in all regions of the world. For this purpose, we use a multivariate model based on data from seven waves of the World Values Survey. Six subsamples of countries were analyzed including OECD, Eastern Europe, Latin America, the Middle East and North Africa, Sub-Saharan Africa, East and Southeast Asia. Following universal effects were found out: as the education levels of the respondents raises, so does the level of their participation in various social organizations, as well as their interest for politics and willingness to participate in various political actions. Tolerance to living in the neighborhood with people of different race, religion increases, as does tolerance to manifestations of freedom of choice. Commitment to gender equality and child emancipation values grows with education. The more educated respondents also feature decreasing religiosity. Such a row of universally observed effects of education makes it possible to assert that values are influenced not only by specific social contexts in which education is acquired, but also by the level of education itself, a fact supporting cognitive-psychological theory.</t>
  </si>
  <si>
    <t>[Zinkina, Yu, V; Shulgin, S. G.; Korotayev, A., V] Russian Presidential Acad Natl Econ &amp; Publ Adm, Int Lab Demog &amp; Human Capital, Moscow, Russia; [Novikov, K. E.] Russian Presidential Acad Natl Econ &amp; Publ Adm, Moscow, Russia; [Novikov, K. E.] Gaidar Inst Econ Policy, Moscow, Russia; [Korotayev, A., V] Natl Res Univ Higher Sch Econ, Lab Monitoring Risks Sociopolit Destabilizat, Moscow, Russia</t>
  </si>
  <si>
    <t>Russian Presidential Academy of National Economy &amp; Public Administration; Russian Presidential Academy of National Economy &amp; Public Administration; HSE University (National Research University Higher School of Economics)</t>
  </si>
  <si>
    <t>Zinkina, YV (corresponding author), Russian Presidential Acad Natl Econ &amp; Publ Adm, Int Lab Demog &amp; Human Capital, Moscow, Russia.;Zinkina, YV (corresponding author), Russian Presidential Acad Natl Econ &amp; Publ Adm, Moscow, Russia.</t>
  </si>
  <si>
    <t>juliazin@list.ru; sergey@shulgin.ru; kenovikov@yandex.ru; akorotayev@gmail.com</t>
  </si>
  <si>
    <t>Korotayev, Andrey/N-1160-2018</t>
  </si>
  <si>
    <t>Korotayev, Andrey/0000-0003-3014-2037</t>
  </si>
  <si>
    <t>Russian Acad Sciences, State Acad Univ Humanities (GAUGN)</t>
  </si>
  <si>
    <t>Moscow</t>
  </si>
  <si>
    <t>Leninsky prospekt 14, Moscow, RUSSIA</t>
  </si>
  <si>
    <t>0132-1625</t>
  </si>
  <si>
    <t>SOTSIOL ISSLED+</t>
  </si>
  <si>
    <t>Sotsiologicheskie Issled.</t>
  </si>
  <si>
    <t>10.31857/S013216250014147-4</t>
  </si>
  <si>
    <t>Sociology</t>
  </si>
  <si>
    <t>ZI2DI</t>
  </si>
  <si>
    <t>WOS:000761437100006</t>
  </si>
  <si>
    <t>Barak, NA</t>
  </si>
  <si>
    <t>Barak, Noa Avron</t>
  </si>
  <si>
    <t>The National, the Diasporic, and the Canonical: The Place of Diasporic Imagery in the Canon of Israeli National Art</t>
  </si>
  <si>
    <t>ARTS</t>
  </si>
  <si>
    <t>Israeli art; Zionism; migration; diaspora; Mordecai Ardon; national identity; nationalism; art canon; New Bezalel</t>
  </si>
  <si>
    <t>This article explores Jerusalem-based art practice from the 1930s to the 1960s, focusing particularly on the German immigrant artists that dominated this field in that period. I describe the distinct aesthetics of this art and explain its role in the Zionist nation-building project. Although Jerusalem's art scene participated significantly in creating a Jewish-Israeli national identity, it has been accorded little or no place in the canon of national art. Adopting a historiographic approach, I focus on the artist Mordecai Ardon and the activities of the New Bezalel School and the Jerusalem Artists Society. Examining texts and artworks associated with these institutions through the prism of migratory aesthetics, I claim that the art made by Jerusalem's artists was rooted in their diasporic identities as East or Central European Jews, some German-born, others having settled in Germany as children or young adults. These diasporic identities were formed through their everyday lives as members of a Jewish diaspora in a host country-whether that be the Russian Empire, Poland, or Germany. Under their arrival in Palestine, however, the diasporic Jewish identities of these immigrants (many of whom were not initially Zionists) clashed with the Zionist-Jewish identity that was hegemonic in the nascent field of Israeli art. Ultimately, this friction would exclude the immigrants' art from being inducted into the national art canon. This is misrepresentative, for, in reality, these artists greatly influenced the Zionist nation-building project. Despite participating in a number of key Zionist endeavours-whether that of establishing practical professions or cementing the young nation's collective consciousness through graphic propaganda-they were marginalized in the artistic field. This exclusion, I claim, is rooted in the dynamics of canon formation in modern Western art, the canon of Israeli national art being one instance of these wider trends. Diasporic imagery could not be admitted into the Israeli canon because that canon was intrinsically connected with modern nationalism.</t>
  </si>
  <si>
    <t>[Barak, Noa Avron] Ben Gurion Univ Negev, Dept Arts, IL-8499000 Beer Sheva, Israel</t>
  </si>
  <si>
    <t>Ben Gurion University</t>
  </si>
  <si>
    <t>Barak, NA (corresponding author), Ben Gurion Univ Negev, Dept Arts, IL-8499000 Beer Sheva, Israel.</t>
  </si>
  <si>
    <t>noavron@gmail.com</t>
  </si>
  <si>
    <t>Zin Scholarship, Ben-Gurion University of the Negev</t>
  </si>
  <si>
    <t>This research was funded by the Zin Scholarship, Ben-Gurion University of the Negev.</t>
  </si>
  <si>
    <t>MDPI</t>
  </si>
  <si>
    <t>BASEL</t>
  </si>
  <si>
    <t>ST ALBAN-ANLAGE 66, CH-4052 BASEL, SWITZERLAND</t>
  </si>
  <si>
    <t>2076-0752</t>
  </si>
  <si>
    <t>Arts</t>
  </si>
  <si>
    <t>10.3390/arts9020042</t>
  </si>
  <si>
    <t>MO0IC</t>
  </si>
  <si>
    <t>WOS:000551220000025</t>
  </si>
  <si>
    <t>Bouillon, R; Antonio, L</t>
  </si>
  <si>
    <t>Bouillon, Roger; Antonio, Leen</t>
  </si>
  <si>
    <t>Nutritional rickets: Historic overview and plan for worldwide eradication</t>
  </si>
  <si>
    <t>JOURNAL OF STEROID BIOCHEMISTRY AND MOLECULAR BIOLOGY</t>
  </si>
  <si>
    <t>Article; Proceedings Paper</t>
  </si>
  <si>
    <t>22nd International Scientific Conference on Vitamin D</t>
  </si>
  <si>
    <t>MAY 29-JUN 01, 2019</t>
  </si>
  <si>
    <t>New York, NY</t>
  </si>
  <si>
    <t>Rickets; Calcium deficiency; Iodine deficiency; Vitamin D status; WHO; Nutritional policy</t>
  </si>
  <si>
    <t>VITAMIN-D-DEFICIENCY; GLOBAL CONSENSUS RECOMMENDATIONS; 25-HYDROXYVITAMIN D; DIETARY CALCIUM; RISK-FACTORS; NIGERIAN CHILDREN; HYPOVITAMINOSIS D; PREVALENCE; PREVENTION; ABSORPTION</t>
  </si>
  <si>
    <t>Rickets was first described in great detail in the mid 17th century and was affecting a great number of children in major European cities. The disease, however, existed already in the Roman times. The etiology of this disease remained enigmatic until the 1920s when two different mechanisms, lack of exposure to sunlight and lack of a dietary factor were finally solved by the discovery of vitamin D and its dual origin. Soon thereafter, the implementation of vitamin D supplementation for all infants and small children largely eliminated nutritional rickets in Europe and North America. It took nearly a century to elucidate the complex chemistry, metabolism, mode and spectrum of activity of the vitamin D endocrine system. Nutritional rickets, whether due to simple vitamin D or calcium deficiency or both, remains widely ravaging many infants and children around the world. Asian countries and the Middle East are mainly confronted with vitamin D deficiency whereas many African and some Asian countries face calcium deficiency rickets. Immigrants and refugees or in general people with a darker skin living in moderate climate zone are also confronted with this disease. There is great consensus how this disease could be prevented or cured. In collaboration with most international professional societies, we prepare a memorandum, in line with the successful battle against iodine deficiency disorders, to convince the World Health Organization and its member states to start an implementation program to eradicate nutritional rickets by 2030.</t>
  </si>
  <si>
    <t>[Bouillon, Roger; Antonio, Leen] Katholieke Univ Leuven, Lab Clin &amp; Expt Endocrinol, Dept Chron Dis Metab &amp; Ageing, Leuven, Belgium</t>
  </si>
  <si>
    <t>KU Leuven</t>
  </si>
  <si>
    <t>Bouillon, R (corresponding author), Katholieke Univ Leuven, Lab Clin &amp; Expt Endocrinol, Dept Chron Dis Metab &amp; Ageing, Leuven, Belgium.</t>
  </si>
  <si>
    <t>Roger.bouillon@kuleuven.be</t>
  </si>
  <si>
    <t>Antonio, Leen/T-1206-2018</t>
  </si>
  <si>
    <t>Antonio, Leen/0000-0002-1079-2860</t>
  </si>
  <si>
    <t>PERGAMON-ELSEVIER SCIENCE LTD</t>
  </si>
  <si>
    <t>OXFORD</t>
  </si>
  <si>
    <t>THE BOULEVARD, LANGFORD LANE, KIDLINGTON, OXFORD OX5 1GB, ENGLAND</t>
  </si>
  <si>
    <t>0960-0760</t>
  </si>
  <si>
    <t>1879-1220</t>
  </si>
  <si>
    <t>J STEROID BIOCHEM</t>
  </si>
  <si>
    <t>J. Steroid Biochem. Mol. Biol.</t>
  </si>
  <si>
    <t>APR</t>
  </si>
  <si>
    <t>10.1016/j.jsbmb.2019.105563</t>
  </si>
  <si>
    <t>Biochemistry &amp; Molecular Biology; Endocrinology &amp; Metabolism</t>
  </si>
  <si>
    <t>Science Citation Index Expanded (SCI-EXPANDED); Social Science Citation Index (SSCI); Conference Proceedings Citation Index - Science (CPCI-S)</t>
  </si>
  <si>
    <t>LD6BM</t>
  </si>
  <si>
    <t>Green Accepted</t>
  </si>
  <si>
    <t>WOS:000526115200020</t>
  </si>
  <si>
    <t>Cywa, K; Wacnik, A</t>
  </si>
  <si>
    <t>Cywa, Katarzyna; Wacnik, Agnieszka</t>
  </si>
  <si>
    <t>First representative xylological data on the exploitation of wood by early medieval woodcrafters in the Polesia region, southwestern Belarus</t>
  </si>
  <si>
    <t>JOURNAL OF ARCHAEOLOGICAL SCIENCE-REPORTS</t>
  </si>
  <si>
    <t>Everyday wooden objects; Xylological data; Long-distance imports; Buxus sempervirens combs; Polesie region; Central-eastern Europe</t>
  </si>
  <si>
    <t>BUXUS-SEMPERVIRENS L.</t>
  </si>
  <si>
    <t>The xylological determinations and analysis of technical properties of wood used in Early Medieval stronghold at Dawidgrodek for making everyday life equipment provided insight into the selection and likely sources of wood supply for craftsmen in the Polesia region. According to our knowledge, up-fill-now this aspect of human activity involving exploitation of forests for woodcraft in this area of the Kievan Rus on the border of Western and Eastern Europe, was hardly discussed. Our results, however, confirmed the use of local wood resources. The functional distribution of usable wood from Dawidgrodek showed predominance of stave vessels and tools among the finds. Because mainly tangential split materials of a low technical value were used on site it is likely that knowledge of carpentry techniques was not very advanced. It was demonstrated that selection of timber was clearly associated with the way in which objects were used and was justified by technological and working properties of each species of wood. The wood of oak, elm, ash, and pine, were used mainly to manufacture large items, requiring high mechanical resistance. Turned, hollowed out and carved vessels were made of ash wood, torches and toys for children were made of pine wood while spindles were made out of euonymus. According to the previous palynological studies all of these taxa were available in the region. Our results demonstrated also the presence of imports from the Mediterranean world, controlled by the Byzantine Empire. The discoveries of combs made of the exotic wood of boxwood suggested the use of routes along the Dnieper river, through Kiev, for small scale long-distance trade in luxury goods.</t>
  </si>
  <si>
    <t>[Cywa, Katarzyna; Wacnik, Agnieszka] Polish Acad Sci, W Szafer Inst Bot, Lubicz 46, PL-31512 Krakow, Poland</t>
  </si>
  <si>
    <t>Polish Academy of Sciences; W. Szafer Institute of Botany of the Polish Academy of Sciences</t>
  </si>
  <si>
    <t>Cywa, K (corresponding author), Polish Acad Sci, W Szafer Inst Bot, Lubicz 46, PL-31512 Krakow, Poland.</t>
  </si>
  <si>
    <t>k.cywa@botany.pl; a.wacnik@botany.pl</t>
  </si>
  <si>
    <t>Cywa, Katarzyna/Q-9620-2018; Wacnik, Agnieszka/HSG-9078-2023</t>
  </si>
  <si>
    <t>Cywa, Katarzyna/0000-0003-0414-0927; Wacnik, Agnieszka/0000-0003-1104-0705</t>
  </si>
  <si>
    <t>National Science Centre, Poland [DEC-2014/13/N/ST10/04881, 2014/13/N/ST10/04881]; W. Szafer Institute of Botany, Polish Academy of Sciences</t>
  </si>
  <si>
    <t>National Science Centre, Poland(National Science Centre, Poland); W. Szafer Institute of Botany, Polish Academy of Sciences</t>
  </si>
  <si>
    <t>We are also very grateful to anonymous reviewers of the manuscript for all valuable comments, suggestions, and editorial amendments. This work was financed by funds from the National Science Centre, Poland (decision no. DEC-2014/13/N/ST10/04881, grant no. 2014/13/N/ST10/04881) and by statutory funds of the W. Szafer Institute of Botany, Polish Academy of Sciences.</t>
  </si>
  <si>
    <t>ELSEVIER</t>
  </si>
  <si>
    <t>AMSTERDAM</t>
  </si>
  <si>
    <t>RADARWEG 29, 1043 NX AMSTERDAM, NETHERLANDS</t>
  </si>
  <si>
    <t>2352-409X</t>
  </si>
  <si>
    <t>J ARCHAEOL SCI-REP</t>
  </si>
  <si>
    <t>J. Archaeol. Sci.-Rep.</t>
  </si>
  <si>
    <t>10.1016/j.jasrep.2020.102252</t>
  </si>
  <si>
    <t>Archaeology</t>
  </si>
  <si>
    <t>MH7SM</t>
  </si>
  <si>
    <t>WOS:000546924000027</t>
  </si>
  <si>
    <t>Bezukladnikov, KE; Kruze, BA; Zhigalev, BA; Shelyakin, AV</t>
  </si>
  <si>
    <t>Bezukladnikov, K. E.; Kruze, B. A.; Zhigalev, B. A.; Shelyakin, A., V</t>
  </si>
  <si>
    <t>TEACHING A FOREIGN LANGUAGE AT FRG SCHOOLS</t>
  </si>
  <si>
    <t>YAZYK I KULTURA-LANGUAGE AND CULTURE</t>
  </si>
  <si>
    <t>foreign language education; teaching foreign languages; educational content; Russian as a foreign language; independent work; the educational system of Germany; joint schools</t>
  </si>
  <si>
    <t>COMPETENCE; GRAMMAR</t>
  </si>
  <si>
    <t>The interest in studying Russian as a foreign language is of particular importance which results from the strengthening of the economic position of the Russian Federation and the strengthening of its geopolitical influence in the world. The Russian language has a special status in the world. At present, close political and cultural relations based on friendship and partnership are established between Russia and other countries of the world. The vector of political relations aimed at supporting the study of Russian as a foreign language in foreign countries involves the implementation of measures to promote the social adaptation of people who are outside their country, as well as those planning a trip to Russia. Relations between Russia and Germany are constantly in the center of attention of European politics. This is due to the fact that for centuries, countries such as Russia and Germany acted as allies, then fought against each other. As a result of the victory of the Soviet Union over Nazi Germany in 1945, the country's territory was divided into two parts - western and eastern. Total control by the USSR contributed to the fact that for almost half a century Russian was spoken by almost every citizen of the GDR, and Russian as an object was the main language in the school curriculum. The importance of studying the Russian language by the population in Germany is reflected in documents of international importance, in particular, in the report of the German Ministry of Culture on March 8, 2014. This report is based on the Hamburg Agreement of 1971, which enshrines the status of the Russian language as a foreign language, which makes it possible to study the Russian language in German schools and universities. It must be emphasized that the Hamburg Agreement refers to the period when Germany was divided into western and eastern parts, and the Russian language was ubiquitous only in its eastern part. The greatest interest in the Russian language in Germany was observed in the late 1980s and early 1990s. However, since the beginning of the 1990s. there is a sharp decline in interest in learning the Russian language, which is due to negative trends in the Russian economy, a decrease in economic ties between the two countries and, subsequently, the introduction of EU sanctions against Russia. In connection with the sanctions against Russia periodically introduced in recent decades by the European Union, the role of Russia and its popularity in the eyes of the younger generation is gradually losing. The Russian language as a school subject is becoming prestigious among young people. During the period of decline in diplomatic relations, a certain gap has formed in the scientific and methodological support of the process of teaching Russian as a foreign language. The composition of teachers has changed, a number of textbooks are outdated, and new ones have not been published. The emergence of new, interactive technologies in teaching foreign languages was not adequately reflected in the development of curricula and programs for teaching Russian as a foreign language. According to statistics, in the 2017 school year in the Federal Republic of Germany, 111,185 students of secondary schools studied the Russian language. Despite the fact that the number of students studying Russian in German schools has decreased by 9.9% compared to the 2015 academic year, Russian remains in fifth place after English, French, Latin and Spanish. As noted in the press service of the Permanent Conference of Ministers of the Federal Lands for Education and Culture (Kultusministerkonferenz), about 130 thousand students study Russian in German schools every year, which is slightly less than 1.5 percent of about 9 million students across the country. In addition, in a number of educational institutions, the teaching of the Russian language is carried out as part of extracurricular education (elective courses, circles, associations). In the curriculum of German-speaking schools a small number of study hours is allocated for the study of the Russian language, which is much less than for French and English. It is believed that a graduate of a comprehensive school should speak a foreign language at a level not lower than B1. However, in fact, there are not enough hours allocated for a full-fledged study of the Russian language, therefore, in order for a graduate of a school or gymnasium to be able to speak Russian fluently, additional classes are required as part of elective courses. In the mid-1990s, in connection with the influx of a large number of Russian-speaking emigrants with children to Germany, the so-called European schools were opened in several cities of the country, the purpose of which was to integrate Russian-speaking children into German society. Education in these schools was carried out in German and Russian, starting from the first grade (bilingual schools), and, as a rule, English was studied as a foreign language. Teachers of such schools are often native speakers - immigrants from Russia with higher philological or pedagogical education who provide training on a voluntary basis, or as part of individual social programs. At the same time, a third of the students of European schools are children from indigenous German families. Higher education institutions have also recently experienced a decline in the number of students studying the Russian language, which is associated with a decreasing demand for Russian language teachers in German gymnasiums. Most students in Germany study in master's philological programs, which makes it possible in the future to defend a candidate's dissertation. Russian as a foreign language is studied by students of law, economics, medicine, and science departments, as well as in technical universities and engineering institutions. This is due to the fact that some students of these specialties associate the Russian language with a prospect for future professional activity. Today, the problem of the Russian language is being solved at the state level, with the support of the government. So, international student exchange programs, teacher exchange programs are being developed, school and youth exchanges are being organized, various conferences for Russian language teachers in German schools are being held to improve their qualifications, as well as internships are being organized in Russia and distance learning courses in Russian are being developed. In turn, Russia is also extremely interested in promoting Russian culture and language in Western countries, including Germany. In connection with the foregoing, the problem of popularizing the study of the Russian language in German schools becomes especially relevant.</t>
  </si>
  <si>
    <t>[Bezukladnikov, K. E.] Perm State Humanitarian &amp; Pedag Univ, Dept Methods Teaching Foreign Languages, Perm, Russia; [Kruze, B. A.] Perm State Humanitarian Pedag Univ, Dept Educ &amp; Psychol, Perm, Russia; [Kruze, B. A.] Perm State Humanitarian Pedag Univ, Dept Foreign Language Educ, Perm, Russia; [Zhigalev, B. A.] Univ Nizhniy Novgorod, Linguist, Nizhnii Novgorod, Russia; [Shelyakin, A., V] Perm State Humanitarian &amp; Pedag Univ, Perm, Russia</t>
  </si>
  <si>
    <t>Perm State Humanitarian Pedagogical University; Perm State Humanitarian Pedagogical University; Perm State Humanitarian Pedagogical University; Lobachevsky State University of Nizhni Novgorod; Perm State Humanitarian Pedagogical University</t>
  </si>
  <si>
    <t>Bezukladnikov, KE (corresponding author), Perm State Humanitarian &amp; Pedag Univ, Dept Methods Teaching Foreign Languages, Perm, Russia.</t>
  </si>
  <si>
    <t>stantin.bezukladnikov@gmail.com; bkruze@gmail.com; zhigalev@lunn.ru; shelyakin@pspu.ru</t>
  </si>
  <si>
    <t>Kruze, Boris/HLX-5865-2023</t>
  </si>
  <si>
    <t>Kruze, Boris/0000-0001-6303-4097</t>
  </si>
  <si>
    <t>1999-6195</t>
  </si>
  <si>
    <t>2311-3235</t>
  </si>
  <si>
    <t>YAZYK JULT</t>
  </si>
  <si>
    <t>Yazyk Kult.</t>
  </si>
  <si>
    <t>10.17223/19996195/50/12</t>
  </si>
  <si>
    <t>Language &amp; Linguistics</t>
  </si>
  <si>
    <t>Linguistics</t>
  </si>
  <si>
    <t>OO8UX</t>
  </si>
  <si>
    <t>WOS:000587650800001</t>
  </si>
  <si>
    <t>Keller, J</t>
  </si>
  <si>
    <t>Keller, Judit</t>
  </si>
  <si>
    <t>'Drop in the sea' - Give Kids a Chance program in the district o Encs or chances of place-based development interventions</t>
  </si>
  <si>
    <t>TER ES TARSADALOM</t>
  </si>
  <si>
    <t>Hungarian</t>
  </si>
  <si>
    <t>spatial justice; place-based approach; cohesion policy; Give Kids a Chance program; development of disadvantaged areas and villages</t>
  </si>
  <si>
    <t>COHESION</t>
  </si>
  <si>
    <t>This paper scrutinizes the effects of a Cohesion Policy-funded place-based intervention in an Eastern European EU member state through analysing the case of Give Kids a Chance program in the district of Encs, a disadvantaged neighbourhood at the northeast periphery of Hungary. In the analysis I explore ways the domestic institutional environment can impair a progressive place-based initiative aiming to tackle child poverty and contribute to preserving existing grio-spatial inequalities rather than furthering spatial justice The analysis builds on G. Fekete Eva's activist and academic work about the development of disadvantaged micro-regions through participative institutional mechanisms that enable the deliberation of local needs and mobilize local knowledge for development. Several decades ahead of her times G. Fekete studied the ways local deliberations enabled by a multi-level institutional system can contribute to promotion of socio-spatial equality. The place-based approach has been the guiding principle of the EU's Cohesion Policy for a decade. Building on the idea that place matters, the place-based narrative advocates that sociospatial inequalities can be overcome by the production of place-tailored public goods designed and implemented through integrated and deliberative policy decisions. This way, place-based public policies can make a positive contribution to spatial justice through participative procedures for more equitable distribution of public resources. The role of external agents is to help local actors to mobilize resources from below' through an enabling regulative framework Within the EU's multilevel governance system, the EU can provide incentives for place-based policies, but the implementation of these interventions is strongly embedded in national policy regimes. Research in economic sociology has found that place-based interventions, in order to generate positive resources for local development, must be based on a 'virtuous relationship' between various scales of government. This relationship is shaped by a governance framework that applies principles of distributed authority, integration of various branches of policies, and partnership between the central state, lower levels of state and non-state actors. The findings of extended fieldwork suggest that in the absence of a virtuous relationship between levels of government in domestic policy regimes, place-based interventions cannot make a positive contribution to spatial justice, but rather preserve existing inequalities in local power relations and in access to public services. The study demonstrates the way the priorities and governance modes of Give Kids a Chance were reshaped under the constraining effects of the domestic policy landscape. Centralization, selective decentralization in the form of outsourcing policy delivery and disinvestment in social policy are identified as trends in the Hungarian public policy to have contributed to the loss of place-based program elements and coordination mechanisms of Give Kids a Chance program. The study concludes CP funded place-based programs have weak capacities to affect domestic policy systems through spill-overs as governance modes can hijack local place-based initiatives to deliver policy objectives of national governments. if the latter are based on the systematic reproduction of injustice narrowly targeted place-based projects can only be a 'drop in the sea' without long-term effects for marginalized communities.</t>
  </si>
  <si>
    <t>[Keller, Judit] Ctr Econ &amp; Reg Studies, Inst Reg Studies, Toth Kalman U 4, H-1097 Budapest, Hungary</t>
  </si>
  <si>
    <t>Eotvos Lorand Research Network; Hungarian Academy of Sciences; Hungarian Centre for Economic &amp; Regional Studies</t>
  </si>
  <si>
    <t>Keller, J (corresponding author), Ctr Econ &amp; Reg Studies, Inst Reg Studies, Toth Kalman U 4, H-1097 Budapest, Hungary.</t>
  </si>
  <si>
    <t>keller@rkk.hu</t>
  </si>
  <si>
    <t>CENTRE ECONOMIC &amp; REGIONAL STUDIES, HUNGARIAN ACAD SCI, INST REGIONAL STUD</t>
  </si>
  <si>
    <t>BUDAPEST</t>
  </si>
  <si>
    <t>BUDAORSI 45 III EMELET, BUDAPEST, H-1112, HUNGARY</t>
  </si>
  <si>
    <t>2062-9923</t>
  </si>
  <si>
    <t>TER TARSAD</t>
  </si>
  <si>
    <t>Ter Tarsad.</t>
  </si>
  <si>
    <t>10.17649/TET.34.4.3309</t>
  </si>
  <si>
    <t>Geography</t>
  </si>
  <si>
    <t>PA4CE</t>
  </si>
  <si>
    <t>Green Accepted, Bronze</t>
  </si>
  <si>
    <t>WOS:000595585000003</t>
  </si>
  <si>
    <t>Mahecic, DR</t>
  </si>
  <si>
    <t>Mahecic, Darja Radovic</t>
  </si>
  <si>
    <t>The Three-Square Sequence (Croatian Great Men Square - Square of the Victims of Fascism - Kresimir Square) and the Urban Status of the Eastern Extension of Zagreb's Lower Town</t>
  </si>
  <si>
    <t>RADOVI INSTITUTA ZA POVIJEST UMJETNOSTI-JOURNAL OF THE INSTITUTE OF ART HISTORY</t>
  </si>
  <si>
    <t>Unspecified</t>
  </si>
  <si>
    <t>Zagreb architecture; urban planning; regulatory plans; Milan Lenuci; Regulatory Plan for the Eastern Part of the City (1905); classical modernism of the 1920s; interwar architecture; interpolation</t>
  </si>
  <si>
    <t>The three-square sequence (Croatian Great Men Square Square of the Victims of Fascism - Kresimir Square) is the backbone of the eastern part of Zagreb's city centre. The urban status of this extension of the Lower Town is a result of the evolution of the district that used to be called the area east of Draskoviceva Street in the regulation plans, which at the turn of the 20th century meant being outside the framework of the so-called inner city. The author of the idea of positioning the squares along a diagonal axis (whose function was to connect the city centre with the suburbs) was Zagreb's most important urban planner at the time, Milan Lenuci, who was the first to highlight the development possibilities of this part of the city. With a detailed regulatory plan in 1905, he defined the key elements of this area, which was almost entirely built in the 1920s and 1930s. For Lenuci, the new city district started on the corner of historical Jurisiceva and Draskoviceva streets, on the site of the future Stock Exchange Square. The backbone of this new zone was a powerful diagonal axis that included Rackoga and Viseslavova streets, which had its visual starting point in the Cathedral towers in the northwest, while in the southeast, next to the railway, the area of the future Branimir Market had already been defined. Along this avenue, Lenuci planned a rectangular square, the future Square of the Victims of Fascism, and the oval-radial Kresimir Square. The former was located at the junction of two busy thoroughfares, Rackoga and the future Zvonimirova streets, and in its finalized form surpassed Lenuci' s projections in terms of proportions, architecture, and traffic importance, as he had originally planned the latter, Kresimir Square more ambitiously. Unlike the Lower Town, a largely orthogonal urban system built before World War I, the area east of Draskoviceva Street required a differentiated system of communications, defied square schemes, emphasized the picturesqueness of street lines, and expanded the notion of public space and greenery. The intense and high-quality construction of the interwar period, when a new business and residential zone was created here, was elaborated exclusively by partial regulatory plans. Visual contacts with the old city centre and a large number of exceptional architectural achievements gave this district its identity and recognisability, as well as its multiple cultural and historical values. The joint efforts of various protagonists within a relatively short time resulted in one of the most representative exteriors in the urban physiognomy of Zagreb. After World War I, Zagreb did not have a general master plan, so its modernization was articulated by the 1923 city plan. In economic and architectural terms, the most important event was the construction of the Stock Exchange, for which a short-listed architectural competition was organized in 1920, as it was customary for public buildings. What raised Viktor Kovacic' s award-winning proposal above its competitors was the urban vista it offered, the formation of a gate to this new urban area. Thus, the idea of having twin buildings flanking the beginning of Franje Rackoga Street - the Stock Exchange and the House of Engineers - provided not only an entrance to the future district of financial and commercial companies and institutions, but also a more ambitious design for the Stock Exchange Square itself, the first in the sequence along the diagonal axis. The Stock Exchange immediately became a symbol of the new mercantile era and the focus of the new district of monumental business and residential palaces in the style of classical modernism of the 1920s. These were commercial premises with elegant halls on ground floors and mezzanines, luxury apartments on the upper floors and bachelors' rooms in the attics. The stylistically unique and simultaneous realization of this part of the city was made possible by a generation of Croatian architects trained throughout Central Europe, at a time when Zagreb did not yet have a Technical Faculty. Dionis Sunko specialized in the construction of financial institutions, Aladar Baranyai' s houses determined the appearance of the north and east sides of Square of the Victims of Fascism, and the projects of the Cernjak-Neumann duo defined the eastern front of Viseslavova Street. Vjekoslav Bastl produced the characteristic architecture with Ionic pilasters and gables above the facades, while Rudolf Lubynski' s buildings had a wide typological range, from the Penkala Factory to his own house. But the architect whose office and apartment buildings particularly determined the appearance of the district with their proportions, elegance, and solidity of execution was Hugo Ehrlich who completed Adolf Loos' Karma villa at Lake Geneva and ran the biggest atelier in town. His monumental apartment superblock in Marticeva Street (1926-1930) was one of the largest construction projects of that time in Zagreb. Individual architectural tasks were merged and in the early 1930s unique solutions were sought that included several blocks. The representative assembly of State High Schools in Krizaniceva Street (Egon Steinmann, 1930), once the largest building in this part of the city, certainly stood out among them. It was only when the problems of fragmentary construction, traffic, and hygiene in the city became insurmountable that an international competition for the general regulatory plan of Zagreb was launched in 1930. Urban planners employed on elaborating the General Regulatory Plan of 1936 aimed at modernizing the city centre and planned the district of Trnje, and by that time the area around the Square of the Victims of Fascism had already become the self-proclaimed New Zagreb. The House of Croatian Artists, designed by sculptor Ivan Mestrovic and the collaborating architects (1934-38), is one of the most important buildings in this part of the city in terms of urban planning and symbolism. Its construction added a powerful new dynamic to the given axis of the three squares and the city district with its appearance and function. The round pavilion was the important landmark that stood out in the characteristic symmetrical view from the Stock Exchange down Rackoga Street, accentuated the centre of the Square of the Victims of Fascism and positioned itself equally towards the surrounding blocks of houses and streets that radiated from it. Kresimir Square was planned as the starting point of a recognizable diagonal structure and was realized as the largest park square in Zagreb during the interwar period. Although the sporadic construction of the west and east sides of the square with individual houses began in the mid-1920s, it was only with the well balanced urban, architectural, and horticultural design of Vlado Antolic, Josip Seissel, and Ciril Jeglic in the second half of the 1930s that it acquired its paradigmatic features. This was the first awarded and realized project at our first public competition for urban and horticultural design of public urban space in Zagreb (1934). By designing the park with two different units - a smaller north- eastern one, orthogonally composed and featuring a modern children' s playground, and a larger south-western one with organically shaped greenery - they created a square that was representative and intimate at the same time. Modern architecture of the 1930s contributed to the transformation of this area with its refined expression and came to dominate the northern side of the square, especially the State Trade Academy designed by Zvonimir Vrkljan (1931-38) and the Workers' House on the corner, work of Vladimir Sterk (1935-38), which determined the character of the square. Intense construction activity in the period between the two world wars led to the realization of a diagonal sequence of squares and the surrounding blocks: Croatian Great Men Square was built in 1921-1931, Square of the Victims of Fascism in 1922-1937, and Kresimir Square from the 1920s to the 1950s. After World War II, this part of the city was considered urbanized and was no longer in the focus of new regulatory plans, but interpolations were designed for the vacant plots. The emphasis was on fragmenting the traditional blocks, pulling the new buildings away from the street line, and expanding public space and greenery. Points of special attention were those interpolations that also stood out in terms of height, such as the so-called Wooden Skyscraper in Marticeva Street, designed by Drago Ibler (1955-58), and the apartment assembly in Laginjina, work of Ivan Vitic (1958-62). The rationalization of housing construction favoured blocks that were outlined within a wider area, such as the residential micro-zone in the eastern part of Marticeva (1948-57) or the apartment towers in Trpimirova (1955-63), in its southern part along the railway, which had traditionally been intended for industry and was therefore still empty. In a decades-long desire for having the two diagonal streets leading to the Square of the Victims of Fascism, Rackoga and Mislavova, start from Draskoviceva with small triangular squares, the Stock Exchange Square was redesigned in 1994, while its southern counterpart, which had been unattractive for years, was successfully renovated although still lacking the status of a square. The area between Vlaska and Draskoviceva streets, the railway, and Bauerova, which was first articulated in an urban plan by engineer Milan Lenuci, and which was dominated by the Square of the Victims of Fascism as the middle of the three squares, is one of the most striking in the physiognomy of Zagreb' s centre. This representative urban area, which was created due to the involvement of numerous protagonists in a relatively short segment of the 20th century, should be preserved as a mandatory part of the future development programme.</t>
  </si>
  <si>
    <t>[Mahecic, Darja Radovic] Samostalni Istrazivac, Zagreb, Croatia</t>
  </si>
  <si>
    <t>Mahecic, DR (corresponding author), Samostalni Istrazivac, Zagreb, Croatia.</t>
  </si>
  <si>
    <t>INST POVIJEST UMJETNOSTI-INST ART HISTORY</t>
  </si>
  <si>
    <t>ZAGREB</t>
  </si>
  <si>
    <t>ULICA GRADA VUKOVARA 68, ZAGREB, 10000, CROATIA</t>
  </si>
  <si>
    <t>0350-3437</t>
  </si>
  <si>
    <t>1845-4534</t>
  </si>
  <si>
    <t>RADOVI I POVIJEST UM</t>
  </si>
  <si>
    <t>Rad. Inst. Povij. Umjet.-J Inst. Art Hist.</t>
  </si>
  <si>
    <t>10.31664/ripu.2020.44/2.10</t>
  </si>
  <si>
    <t>Art</t>
  </si>
  <si>
    <t>TT9ON</t>
  </si>
  <si>
    <t>WOS:000680672100011</t>
  </si>
  <si>
    <t>Holland, D</t>
  </si>
  <si>
    <t>Holland, Daniel</t>
  </si>
  <si>
    <t>Activism and Human Rights for People With Mental Disabilities in Postcommunist Europe</t>
  </si>
  <si>
    <t>AMERICAN PSYCHOLOGIST</t>
  </si>
  <si>
    <t>mental disability; activism; postcommunist; Central and Eastern Europe; civil society</t>
  </si>
  <si>
    <t>SOCIAL-JUSTICE; PSYCHOLOGY; HEALTH; INTERSECTIONALITY; RETARDATION; AMERICAN; CHILDREN; ISSUES</t>
  </si>
  <si>
    <t>Disability activists emerged as an important influence over the first decade of the new millennium in postcommunist Central and Eastern Europe, a particularly critical time for progress in human rights and services for people with mental disabilities in that part of the world. An entrenched custodial institutional infrastructure existed for children and adults with mental disabilities in communist Central and Eastern Europe between the 1940s and the fall of communism in 1989. Activists who emerged in the subsequent postcommunist era faced multiple challenges and important new opportunities in their efforts to address human rights and quality of life for citizens with mental disabilities. Critical to their efforts were new civil society freedoms that allowed for the establishment of nongovernmental organizations (NGOs), which had previously been prohibited. Those activists and NGOs tended to represent one of two distinct missions: Either a focus on human rights protection with a watch-dog function, or an emphasis on service-provision and community-based support. Across both types of activism and NGO missions, the goal to reduce the imposition of custodial institutional life on people with mental disabilities was a priority. In addition to the history of mental disability activism in postcommunist Central and Eastern Europe, this article addresses the implications for American psychologists involved in cross-cultural and international work in disability issues, and notes the challenges facing psychologists who are engaged in both activism and the profession. Public Significance Statement This overview is based on an extended body of work that clarified the role of activists in promoting human rights and services for people with mental disabilities in postcommunist Central and Eastern Europe. The conclusions of that work demonstrate the emergence of mental disability as an international human rights concern and emphasize the importance of civil society freedoms for activism addressing mental disabilities.</t>
  </si>
  <si>
    <t>[Holland, Daniel] Fielding Grad Univ, PhD Program Clin Psychol, Sch Psychol, Santa Barbara, CA 93105 USA; [Holland, Daniel] St Marys Univ Minnesota, PsyD Program Counseling Psychol, Winona, MN 55987 USA</t>
  </si>
  <si>
    <t>Saint Marys University Minnesota</t>
  </si>
  <si>
    <t>Holland, D (corresponding author), Fielding Grad Univ, PhD Program Clin Psychol, Sch Psychol, Santa Barbara, CA 93105 USA.;Holland, D (corresponding author), St Marys Univ Minnesota, PsyD Program Counseling Psychol, Winona, MN 55987 USA.</t>
  </si>
  <si>
    <t>dholland@fielding.edu</t>
  </si>
  <si>
    <t>2002 Fulbright Fellowship from the U.S. Department of State, Bureau of Educational and Cultural Affairs; 2005 Research Scholar Fellowship in East European Studies at the Woodrow Wilson International Center for Scholars, Washington, DC; 2006 Mary E. Switzer Distinguished Fellowship in Rehabilitation Research, National Institute on Disability and Rehabilitation Research, U.S. Department of Education [H133F050023]</t>
  </si>
  <si>
    <t>2002 Fulbright Fellowship from the U.S. Department of State, Bureau of Educational and Cultural Affairs; 2005 Research Scholar Fellowship in East European Studies at the Woodrow Wilson International Center for Scholars, Washington, DC; 2006 Mary E. Switzer Distinguished Fellowship in Rehabilitation Research, National Institute on Disability and Rehabilitation Research, U.S. Department of Education</t>
  </si>
  <si>
    <t>A portion of the research and other activities resulting in this article were supported by a 2002 Fulbright Fellowship from the U.S. Department of State, Bureau of Educational and Cultural Affairs; a 2005 Research Scholar Fellowship in East European Studies at the Woodrow Wilson International Center for Scholars, Washington, DC; and a 2006 Mary E. Switzer Distinguished Fellowship in Rehabilitation Research, National Institute on Disability and Rehabilitation Research, U.S. Department of Education (Award H133F050023). I thank international human rights lawyer, Janos Fiala-Butora, for his assistance and guidance in a number of the projects represented here.</t>
  </si>
  <si>
    <t>AMER PSYCHOLOGICAL ASSOC</t>
  </si>
  <si>
    <t>WASHINGTON</t>
  </si>
  <si>
    <t>750 FIRST ST NE, WASHINGTON, DC 20002-4242 USA</t>
  </si>
  <si>
    <t>0003-066X</t>
  </si>
  <si>
    <t>1935-990X</t>
  </si>
  <si>
    <t>AM PSYCHOL</t>
  </si>
  <si>
    <t>Am. Psychol.</t>
  </si>
  <si>
    <t>10.1037/amp0000553</t>
  </si>
  <si>
    <t>Psychology, Multidisciplinary</t>
  </si>
  <si>
    <t>Psychology</t>
  </si>
  <si>
    <t>JV3ZD</t>
  </si>
  <si>
    <t>Bronze</t>
  </si>
  <si>
    <t>WOS:000502303500027</t>
  </si>
  <si>
    <t>Batanina, OV; Garkusha, YN; Zubova, AV; Novikov, AV; Pozdnyakov, DV</t>
  </si>
  <si>
    <t>Batanina, O. V.; Garkusha, Y. N.; Zubova, A. V.; Novikov, A. V.; Pozdnyakov, D. V.</t>
  </si>
  <si>
    <t>A Study of Human Bones from a Dwelling at Ust-Voikar, in the Subarctic Zone of Western Siberia</t>
  </si>
  <si>
    <t>ARCHAEOLOGY ETHNOLOGY AND ANTHROPOLOGY OF EURASIA</t>
  </si>
  <si>
    <t>Northwestern Siberia; Ust-Voikar; burial; dwelling; physical anthropology; dental anthropology; paleopathology; paleodiet</t>
  </si>
  <si>
    <t>This article discusses bones of two males from a medieval or recent double burial at Ust-Voikar, on the Yamal Peninsula. The camp was constructed by northwestern Siberian natives. Both individuals had been buried in a hearth inside a dwelling, which was still used after that. The results of tree-ring analysis suggest that the burial dates to the last third of the 17th century, or the first decade of the 18th century. Both males were adult (adultus-maturus). Their physical features point to the northern East European Plain. The unusual nature of the burial, then, evidently stems from the fact that they were intruders. No lethal injuries suggestive of violence were found on the bones. Both individuals show signs of malnutrition during childhood (deficiency of vitamin C and phosphorus). Their diet consisted mostly of carbohydrates (apparently coarse cereals). The entheses and articular surfaces likely indicate physical activity, such as sailing and fishing with nets.</t>
  </si>
  <si>
    <t>[Batanina, O. V.; Garkusha, Y. N.; Novikov, A. V.; Pozdnyakov, D. V.] Russian Acad Sci, Siberian Branch, Inst Archaeol &amp; Ethnog, Pr Akad Lavrentieva 17, Novosibirsk 630090, Russia; [Zubova, A. V.] Russian Acad Sci, Peter the Great Museum Anthropol &amp; Ethnog Kunstka, Univ Skaya Nab 3, St Petersburg 199034, Russia</t>
  </si>
  <si>
    <t>Russian Academy of Sciences; Institute of Archaeology &amp; Ethnography, Siberian Branch of Russian Academy of Sciences; Russian Academy of Sciences; The Kunstkamera</t>
  </si>
  <si>
    <t>Batanina, OV (corresponding author), Russian Acad Sci, Siberian Branch, Inst Archaeol &amp; Ethnog, Pr Akad Lavrentieva 17, Novosibirsk 630090, Russia.</t>
  </si>
  <si>
    <t>olgabatanina@mail.ru; yunga1971@ngs.ru; zubova_al@mail.ru; Novikov@archaeology.nsc.ru; dimolka@gmail.com</t>
  </si>
  <si>
    <t>Dmitri, Pozdnyakov/ABA-4172-2020; Zubova, Alisa A/Q-5357-2016; Batanina, Olga/ABA-6075-2020</t>
  </si>
  <si>
    <t>Zubova, Alisa A/0000-0002-7981-161X; Batanina, Olga/0000-0003-2898-9407</t>
  </si>
  <si>
    <t>PLEIADES PUBLISHING INC</t>
  </si>
  <si>
    <t>MOSCOW</t>
  </si>
  <si>
    <t>PLEIADES PUBLISHING INC, MOSCOW, 00000, RUSSIA</t>
  </si>
  <si>
    <t>1563-0110</t>
  </si>
  <si>
    <t>1531-832X</t>
  </si>
  <si>
    <t>ARCHAEOL ETHNOL ANTH</t>
  </si>
  <si>
    <t>Archaeol. Ethnol. Anthropol. Eurasia</t>
  </si>
  <si>
    <t>OCT-DEC</t>
  </si>
  <si>
    <t>10.17746/1563-0110.2019.47.4.140-153</t>
  </si>
  <si>
    <t>JZ4IW</t>
  </si>
  <si>
    <t>hybrid</t>
  </si>
  <si>
    <t>WOS:000505066600015</t>
  </si>
  <si>
    <t>Antony-Newman, M</t>
  </si>
  <si>
    <t>Antony-Newman, Max</t>
  </si>
  <si>
    <t>Parental involvement of Eastern European immigrant parents in Canada: whose involvement has capital?</t>
  </si>
  <si>
    <t>BRITISH JOURNAL OF SOCIOLOGY OF EDUCATION</t>
  </si>
  <si>
    <t>Parental involvement; cultural capital; immigrant parents</t>
  </si>
  <si>
    <t>MIDDLE-CLASS PARENTS; ACADEMIC-ACHIEVEMENT; SCHOOL RELATIONS; EDUCATION; CHILDREN; ENGAGEMENT; PROGRAMS</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</si>
  <si>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t>
  </si>
  <si>
    <t>[Antony-Newman, Max] Univ Toronto, OISE, Toronto, ON, Canada</t>
  </si>
  <si>
    <t>University of Toronto</t>
  </si>
  <si>
    <t>Antony-Newman, M (corresponding author), Univ Toronto, OISE, Toronto, ON, Canada.</t>
  </si>
  <si>
    <t>max.antony.newman@mail.utoronto.ca</t>
  </si>
  <si>
    <t>Antony-Newman, Max/0000-0002-2765-3277</t>
  </si>
  <si>
    <t>Government of Ontario through the Ontario Graduate Scholarship (OGS) program</t>
  </si>
  <si>
    <t>This work was supported by the funding from the Government of Ontario through the Ontario Graduate Scholarship (OGS) program.</t>
  </si>
  <si>
    <t>0142-5692</t>
  </si>
  <si>
    <t>1465-3346</t>
  </si>
  <si>
    <t>BRIT J SOCIOL EDUC</t>
  </si>
  <si>
    <t>Br. J. Sociol. Educ.</t>
  </si>
  <si>
    <t>JAN 2</t>
  </si>
  <si>
    <t>10.1080/01425692.2019.1668748</t>
  </si>
  <si>
    <t>SEP 2019</t>
  </si>
  <si>
    <t>Education &amp; Educational Research; Sociology</t>
  </si>
  <si>
    <t>KA4SE</t>
  </si>
  <si>
    <t>WOS:000488178400001</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</si>
  <si>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</si>
  <si>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</si>
  <si>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</si>
  <si>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</si>
  <si>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</si>
  <si>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</si>
  <si>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</si>
  <si>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</si>
  <si>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</si>
  <si>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</si>
  <si>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</si>
  <si>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</si>
  <si>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</si>
  <si>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</si>
  <si>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</si>
  <si>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</si>
  <si>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</si>
  <si>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</si>
  <si>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</si>
  <si>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AUG</t>
  </si>
  <si>
    <t>10.5964/ejop.v15i3.1735</t>
  </si>
  <si>
    <t>JC4FF</t>
  </si>
  <si>
    <t>gold, Green Published, Green Submitted, Green Accepted</t>
  </si>
  <si>
    <t>WOS:000489232100007</t>
  </si>
  <si>
    <t>Nishida, Y</t>
  </si>
  <si>
    <t>Nishida, Yukiyo</t>
  </si>
  <si>
    <t>Something old, something new, something borrowed, and something Froebel? The development of origami in early childhood education in Japan</t>
  </si>
  <si>
    <t>PAEDAGOGICA HISTORICA</t>
  </si>
  <si>
    <t>Friedrich Froebel; kindergarten curriculum; occupation; origami; cultural transmission and transformation</t>
  </si>
  <si>
    <t>WORLD</t>
  </si>
  <si>
    <t>This study examines how origami has been implemented, practised, and developed in the early childhood education of Japan over the past 140 years. Historically speaking, paper-folding has been part of Japanese symbolic art, craft culture, and religious ceremonial artefacts since paper and paper-folding techniques were first imported from China during the seventh century. By the eighteenth century, paper-folding provided a form of mass entertainment in Japanese society. During the 1870s, paper-folding was dramatically transformed into a pedagogical tool within Japanese kindergartens after Friedrich Froebel's (1782-1852) kindergarten system and its curriculum was transferred to Japan from the West. Papier-Falten (paperfolding) comprised an element of Froebel's Occupations - which was a series of handiwork activities - in his kindergarten curriculum, whereby various folding techniques and models were derived from European traditional paper-folding and introduced into a Japanese kindergarten curriculum that was associated with the concept of Froebel's kindergarten. Particularly seen in early childhood education in Japan, what we now call origami developed as a new form of paper-folding. This gradually emerged through the marriage of Western (German) and Eastern (Japanese) paper-folding cultures. The study highlights the benefits and uniqueness of cultural transmission and transformation when developing origami in early childhood education in Japan.</t>
  </si>
  <si>
    <t>[Nishida, Yukiyo] Univ New England, Sch Educ, Early Childhood Educ, Armidale, NSW, Australia</t>
  </si>
  <si>
    <t>University of New England</t>
  </si>
  <si>
    <t>Nishida, Y (corresponding author), Univ New England, Sch Educ, Early Childhood Educ, Armidale, NSW, Australia.</t>
  </si>
  <si>
    <t>yukiyo.nishida@une.edu.au</t>
  </si>
  <si>
    <t>Nishida, Yukiyo/0000-0002-0313-6072</t>
  </si>
  <si>
    <t>0030-9230</t>
  </si>
  <si>
    <t>1477-674X</t>
  </si>
  <si>
    <t>PAEDAGOG HIST</t>
  </si>
  <si>
    <t>Paedagog. Hist.</t>
  </si>
  <si>
    <t>JUL 4</t>
  </si>
  <si>
    <t>10.1080/00309230.2018.1546330</t>
  </si>
  <si>
    <t>Education &amp; Educational Research; History Of Social Sciences</t>
  </si>
  <si>
    <t>Education &amp; Educational Research; Social Sciences - Other Topics</t>
  </si>
  <si>
    <t>1X0SF</t>
  </si>
  <si>
    <t>WOS:000807173500001</t>
  </si>
  <si>
    <t>Kassay, R</t>
  </si>
  <si>
    <t>Kassay, Reka</t>
  </si>
  <si>
    <t>Barbie princesses and Star Wars clones: gender stereotypes in the representation of children's favourite heroes-a participant study in urban and rural contexts, among Hungarians from Romania</t>
  </si>
  <si>
    <t>FEMINIST MEDIA STUDIES</t>
  </si>
  <si>
    <t>Children; cartoon hero; gender stereotypes; city; village</t>
  </si>
  <si>
    <t>Cartoon heroes play an important role in constructing gender narratives in children's lives. According to previous studies, these narratives are often based on stereotypes, but they reflect new gender tendencies as well. This research analyses hero representations in Romanian children's everyday lives. In East European countries, media consumption habits show remarkable differences between urban and rural environments; thus, in the present study, these gender narratives are discussed in a social context. Based on 80 interviews and group activities in 4 group sessions, this article presents the commercial and social aspects of the most popular cartoon heroes represented in various media. The findings of the study suggest that gendered heroes have a greater impact than genderless characters; however, several factors influence the process of children's identifying with their favourite characters, such as social background, parents' education, and the effect of the larger community.</t>
  </si>
  <si>
    <t>[Kassay, Reka] Sapientia Univ, Dept Photo Film &amp; Media Studies, Cluj Napoca, Romania</t>
  </si>
  <si>
    <t>Sapientia Hungarian University of Transylvania</t>
  </si>
  <si>
    <t>Kassay, R (corresponding author), Str Alexandru Vlahuta Bloc LAMA A,Ap 78, Cluj Napoca 400310, Romania.</t>
  </si>
  <si>
    <t>kassay.reka@gmail.com</t>
  </si>
  <si>
    <t>1468-0777</t>
  </si>
  <si>
    <t>1471-5902</t>
  </si>
  <si>
    <t>FEM MEDIA STUD</t>
  </si>
  <si>
    <t>Fem. Media Stud.</t>
  </si>
  <si>
    <t>10.1080/14680777.2018.1508048</t>
  </si>
  <si>
    <t>Communication; Women's Studies</t>
  </si>
  <si>
    <t>IN9IE</t>
  </si>
  <si>
    <t>WOS:000478991600005</t>
  </si>
  <si>
    <t>Zholudeva, NR</t>
  </si>
  <si>
    <t>Zholudeva, Natalya R.</t>
  </si>
  <si>
    <t>Muslims in France: The Paris Life of Muslim Quarters</t>
  </si>
  <si>
    <t>Muslims; immigrants; Paris; migration policy; integration; adaptation; France</t>
  </si>
  <si>
    <t>The article aims to study Muslims immigrants' adaptation and integration into French society. The research is based on the example of Paris Muslim districts. The sources of the study are the French Republic normative legal acts, official statistics, media reports and interviews with immigrants. France is considered to be the most Islamized country in Europe. Most Muslims are immigrants (mainly from the Middle East countries and Maghreb), and they make up about 8-10 % of the country's population. The number of inquiries for a shelter increases every year, so the number of immigrants to France (both legal and illegal) grows too. The number of illegal immigrants is much greater than of legal ones; in fact, illegal immigration is beyond any control. France could be called not only a receiving country, it is also a transit point for foreigners' flows to Germany and the UK. France pursues the new French and potential citizens' integration policy. Citizenship is conferred based on jus soli in France. It means an automatic acceptance of republican values. A law has been adopted recently on the withdrawal of French citizenship for participating in terrorist activities because of the latest events and a huge number of terrorist attacks. The republican integration model means a complete assimilation. To be a citizen is to adopt republican values. Some Muslims are not ready to accept it. Many of them are trying to keep their ethno-confessional identity. In opposition, the country authorities forbid women's face covers as it contradicts the principles of a secular state. Several areas where mainly (c. 70 %) Muslim immigrants live have appeared in Paris. First of all, these areas are the 10th, 11th, 19th and 20th arrondissements, Seine-Saint-Denis and Clichy-sous-Bois suburbs. They have an unfavorable social and economic situation: weapon and drugs trade, high crime and unemployment. All this becomes a catalyst for people's disturbance and unrest in the city. There are zones urbaines sensibles in many cities of France, where the government pursues an economic policy to improve the situation. There are 157 zones like these in Paris. The authorities are trying to control and regulate relations with immigrants via a socio-economic policy: unemployment payments, favorable health insurance, child birth benefits. Many Muslims face discrimination when looking for a job or employing. There is also a conflict between the indigenous French and immigrants expressed in mutual incomprehension and antagonism. A situation like this has become possible because of the inconsistent and contradictory French immigration policy which does not work in the modern multicultural society any more. Thus, the main reason for Muslim zones emergence and its socio-economic disadvantage is the inconsistent and crude immigration policy. It leads to numerous conflicts and riots. The immigration policy should be based on a compromise, taking into account both separate groups of society and the state in general.</t>
  </si>
  <si>
    <t>[Zholudeva, Natalya R.] Kemerovo State Univ, Kemerovo, Russia</t>
  </si>
  <si>
    <t>Kemerovo State University</t>
  </si>
  <si>
    <t>Zholudeva, NR (corresponding author), Kemerovo State Univ, Kemerovo, Russia.</t>
  </si>
  <si>
    <t>Natascha.1994@mail.ru</t>
  </si>
  <si>
    <t>10.17223/15617793/438/17</t>
  </si>
  <si>
    <t>HO6PU</t>
  </si>
  <si>
    <t>WOS:000461053200017</t>
  </si>
  <si>
    <t>Pojskic, H; Eslamis, B</t>
  </si>
  <si>
    <t>Pojskic, Hans; Eslamis, Bahareh</t>
  </si>
  <si>
    <t>Relationship Between Obesity, Physical Activity, and Cardiorespiratory Fitness Levels in Children and Adolescents in Bosnia and Herzegovina: An Analysis of Gender Differences</t>
  </si>
  <si>
    <t>BMI; overweight; shuttle run test; VO2max; waist circumference</t>
  </si>
  <si>
    <t>CARDIOVASCULAR-DISEASE RISK; BODY-MASS INDEX; WAIST CIRCUMFERENCE; ANTHROPOMETRIC VARIABLES; ACTIVITY QUESTIONNAIRE; CHILDHOOD OBESITY; YOUNG ADULTHOOD; SELF-REPORT; OVERWEIGHT; PREVALENCE</t>
  </si>
  <si>
    <t>This study aimed to examine: (i) the level of physical activity (PA), obesity indices and cardiorespiratory fitness (CRF) among boys and girls in primary school, and (ii) to determine the association of obesity indices and PA with CRF for the total number of participants, and then separately for boys and girls. 753 sixth to ninth grade girls and boys aged 10-14 years took part in this cross-sectional study. The PA was assessed by the Physical Activity Questionnaire - Children and CRF was assessed by the Maximal multistage a 20 m shuttle run test. Body mass index (BMI), waist circumferences (WC), and waist to height ratio (WHtR) were considered as obesity indices. Multiple linear regression analyses were performed to explore correlates of CRF. The results obtained showed the prevalence of general overweight and obesity was 25.5% in our sample which was lower than that in the regional estimate (e.g., similar to 28%) for Eastern Europe. Among all participants, CRF was associated with male sex, older age, a lower WC percentile, higher WHtR, and higher level of PA. The model accounted for 24% of the variance. CRF was associated with older age and higher level of PA among girls and boys. Lower WC percentile was a significant determinant of CRF among boys. In conclusion, general overweight/obesity was not independently associated with CRF. Those with better CRF were more likely to be male and older, had a higher level of PA and lower central adiposity. These findings emphasize the importance of supporting school age children to take a part in programmed physical activity regardless of their body composition.</t>
  </si>
  <si>
    <t>[Pojskic, Hans] Mid Sweden Univ, Swedish Winter Sports Res Ctr, Ostersund, Sweden; [Pojskic, Hans] Linnaeus Univ, Dept Sports Sci, Kalmar, Sweden; [Eslamis, Bahareh] Mid Sweden Univ, Dept Hlth Sci, Fac Human Sci, Sundsvall, Sweden</t>
  </si>
  <si>
    <t>Mid-Sweden University; Linnaeus University; Mid-Sweden University</t>
  </si>
  <si>
    <t>Pojskic, H (corresponding author), Mid Sweden Univ, Swedish Winter Sports Res Ctr, Ostersund, Sweden.;Pojskic, H (corresponding author), Linnaeus Univ, Dept Sports Sci, Kalmar, Sweden.</t>
  </si>
  <si>
    <t>haris.pojskic@lnu.se</t>
  </si>
  <si>
    <t>NOV 28</t>
  </si>
  <si>
    <t>10.3389/fphys.2018.01734</t>
  </si>
  <si>
    <t>HC3BN</t>
  </si>
  <si>
    <t>Green Published, gold</t>
  </si>
  <si>
    <t>WOS:000451675900001</t>
  </si>
  <si>
    <t>Szamet, M</t>
  </si>
  <si>
    <t>Szamet, Miriam</t>
  </si>
  <si>
    <t>Before the War of Languages: Locals, Immigrants and Philanthropists at the Hilfsverein's Teachers' Seminar in Jerusalem 1907-1910</t>
  </si>
  <si>
    <t>NAHARAIM</t>
  </si>
  <si>
    <t>Hilfsverein der deutschen Juden; Jewish education; modern pedagogy; Second Aliyah; The War of Languages (1913); Ephraim Cohen-Reiss; David Idelson; Yehuda Polani</t>
  </si>
  <si>
    <t>Established in Jerusalem by the Hilfsverein der deutschen Juden, the first Teacher Training Seminar is a fascinating case study of the rapid change within the Jewish communities in late Ottoman Palestine. This essay focuses on the 1907 conflict between the Seminar's management and its Eastern-European students concerning training and teaching in the modern Hebrew, a development which would later nourish the so-called War of Languages in 1913. These conflicts reflected the gap between immigrants who had fled anti-Semitic riots in Eastern Europe and witnessed Socialist revolutions, and the experiences of Jerusalem-born students familiar with the activity of philanthropic Jewish organizations within the local children's education system. The chasm between the nationalist educational goals of the Hebrew yishuv and the Hilfsverein's aims of modernization and professionalization led to mutual radicalization and the establishment of a separate Zionist education system by Zionist Organisations. The staunch position in favor of teaching in Hebrew expressed the Hebrew and secular national consciousness of the immigrant student, and was evidence of their professional pedagogical goals.</t>
  </si>
  <si>
    <t>[Szamet, Miriam] Hebrew Univ Jerusalem, Jerusalem, Israel; [Szamet, Miriam] Free Univ Berlin, Berlin, Germany</t>
  </si>
  <si>
    <t>Hebrew University of Jerusalem; Free University of Berlin</t>
  </si>
  <si>
    <t>Szamet, M (corresponding author), Hebrew Univ Jerusalem, Jerusalem, Israel.;Szamet, M (corresponding author), Free Univ Berlin, Berlin, Germany.</t>
  </si>
  <si>
    <t>mirsz1@gmail.com</t>
  </si>
  <si>
    <t>WALTER DE GRUYTER GMBH</t>
  </si>
  <si>
    <t>BERLIN</t>
  </si>
  <si>
    <t>GENTHINER STRASSE 13, D-10785 BERLIN, GERMANY</t>
  </si>
  <si>
    <t>1862-9148</t>
  </si>
  <si>
    <t>1862-9156</t>
  </si>
  <si>
    <t>Naharaim</t>
  </si>
  <si>
    <t>NOV</t>
  </si>
  <si>
    <t>1-2</t>
  </si>
  <si>
    <t>10.1515/naha-2018-0009</t>
  </si>
  <si>
    <t>HC5SZ</t>
  </si>
  <si>
    <t>WOS:000451864000009</t>
  </si>
  <si>
    <t>Pojani, E; Van Acker, V; Pojani, D</t>
  </si>
  <si>
    <t>Pojani, Elona; Van Acker, Veronique; Pojani, Dorina</t>
  </si>
  <si>
    <t>Cars as a status symbol: Youth attitudes toward sustainable transport in a post-socialist city</t>
  </si>
  <si>
    <t>TRANSPORTATION RESEARCH PART F-TRAFFIC PSYCHOLOGY AND BEHAVIOUR</t>
  </si>
  <si>
    <t>Mobility intentions; Adolescents; Structural Equation Modelling (SEM); Tirana, Albania; Sustainable transport</t>
  </si>
  <si>
    <t>PHYSICAL-ACTIVITY; PLANNED BEHAVIOR; TRAVEL MODE; SCHOOL; ADOLESCENTS; CHOICE; HABIT; CHILDREN; WALKING</t>
  </si>
  <si>
    <t>This article discusses the mobility intentions of adolescents in Tirana, Albania - one of the least studied areas of Central and Eastern Europe. The main research question - explored through Structural Equation Modelling (SEM) - is whether now, nearly three decades after the demise of state socialism, cars are still considered as a necessity and/or a status symbol among adolescents This group never experienced socialism and its extreme restrictions on car ownership and use. Although Tirana is a very compact city with work, services, and social contacts typically within walking distance, the findings indicate that most adolescents in Tirana, including those who do not particularly like cars and driving, intend to purchase cars and drive in the future. Cars remain a strong status symbol. This does do not bode well for transport sustainability. If unchecked, adolescents' intentions might directly translate into car-dependent travel behavior in the future. (C) 2018 Elsevier Ltd. All rights reserved.</t>
  </si>
  <si>
    <t>[Pojani, Elona] Univ Tirana, Tirana, Albania; [Van Acker, Veronique] LISER, Esch Sur Alzette, Luxembourg; [Pojani, Dorina] Univ Queensland, Brisbane, Qld, Australia</t>
  </si>
  <si>
    <t>University of Tirana (UT); University of Queensland</t>
  </si>
  <si>
    <t>Pojani, D (corresponding author), Univ Queensland, Brisbane, Qld, Australia.</t>
  </si>
  <si>
    <t>elonapojani@feut.edu.al; Veronique.VanAcker@liser.lu; d.pojani@uq.edu.au</t>
  </si>
  <si>
    <t>Pojani, Elona/HTR-4507-2023; Pojani, Dorina/J-6690-2012; VAN ACKER, Veronique/ABD-5249-2021; Van Acker, Veronique/IVH-1307-2023; Pojani, Dorina/B-7888-2016</t>
  </si>
  <si>
    <t>VAN ACKER, Veronique/0000-0001-9343-1632; Pojani, Dorina/0000-0002-2018-6338</t>
  </si>
  <si>
    <t>ELSEVIER SCI LTD</t>
  </si>
  <si>
    <t>THE BOULEVARD, LANGFORD LANE, KIDLINGTON, OXFORD OX5 1GB, OXON, ENGLAND</t>
  </si>
  <si>
    <t>1369-8478</t>
  </si>
  <si>
    <t>1873-5517</t>
  </si>
  <si>
    <t>TRANSPORT RES F-TRAF</t>
  </si>
  <si>
    <t>Transp. Res. Pt. F-Traffic Psychol. Behav.</t>
  </si>
  <si>
    <t>OCT</t>
  </si>
  <si>
    <t>10.1016/j.trf.2018.06.003</t>
  </si>
  <si>
    <t>Psychology, Applied; Transportation</t>
  </si>
  <si>
    <t>Psychology; Transportation</t>
  </si>
  <si>
    <t>GW9WM</t>
  </si>
  <si>
    <t>WOS:000447357900020</t>
  </si>
  <si>
    <t>Kil, T; Neels, K; Wood, J; de Valk, HAG</t>
  </si>
  <si>
    <t>Kil, Tine; Neels, Karel; Wood, Jonas; de Valk, Helga A. G.</t>
  </si>
  <si>
    <t>Employment After Parenthood: Women of Migrant Origin and Natives Compared</t>
  </si>
  <si>
    <t>EUROPEAN JOURNAL OF POPULATION-REVUE EUROPEENNE DE DEMOGRAPHIE</t>
  </si>
  <si>
    <t>Migration; Childbearing; Register data; Labour market; Maternal employment; Belgium</t>
  </si>
  <si>
    <t>LABOR-FORCE PARTICIPATION; SOCIAL EMBEDDEDNESS; ETHNIC-DIFFERENCES; FAMILY MIGRATION; IMMIGRANT WOMEN; WORK; GENDER; LIFE; MARKET; 2ND-GENERATION</t>
  </si>
  <si>
    <t>Motherhood negatively affects female employment in majority populations across Europe. Although employment levels are particularly low among women of migrant origin, little is known about the motherhood-employment link in migrant populations. This paper investigates whether family formation differentially affects the labour market position of migrant women and their descendants compared to natives. Using longitudinal microdata from the Belgian social security registers, 12,167 women are followed from 12 months before until 48 months after the birth of their first child for the period 1999-2010. Levels of activity (versus inactivity), employment (versus unemployment) and full-time employment (versus part-time employment) are compared between natives and first- and second-generation women of Southern European, Eastern European, Turkish and Moroccan origin. We find that activity and employment levels decrease to a larger extent following the transition to parenthood among women of migrant origin than among natives. With respect to activity levels, differences between second-generation women and natives are largely explained by socio-demographic and pre-birth job characteristics, while differences between first-generation women and natives are not, suggesting that other factors such as tied migration patterns determine labour market attachment among first-generation mothers. With respect to employment levels, unemployment is increasing more among women of migrant origin of both generations than among natives, also when controlling for background characteristics, which signals differential access to stable job positions as well as to family policies. In sum, the results draw attention to the challenge that parenthood creates for mothers of migrant origin in terms of retaining and gaining employment, but also to the role of labour market entry and early career positions.</t>
  </si>
  <si>
    <t>[Kil, Tine; Neels, Karel; Wood, Jonas] Univ Antwerp, Sint Jacobstr 2, B-2000 Antwerp, Belgium; [de Valk, Helga A. G.] Univ Groningen, KNAW, Netherlands Interdisciplinary Demog Inst, Lange Houtstr 19, NL-2511 CV The Hague, Netherlands</t>
  </si>
  <si>
    <t>University of Antwerp; Royal Netherlands Academy of Arts &amp; Sciences; Netherlands Interdisciplinary Demographic Institute (NIDI-KNAW); University of Groningen</t>
  </si>
  <si>
    <t>Kil, T (corresponding author), Univ Antwerp, Sint Jacobstr 2, B-2000 Antwerp, Belgium.</t>
  </si>
  <si>
    <t>Tine.Kil@uantwerpen.be</t>
  </si>
  <si>
    <t>Neels, Karel K.D./S-4337-2016; Kil, Tine/R-3047-2016</t>
  </si>
  <si>
    <t>Neels, Karel K.D./0000-0002-6067-6075; Kil, Tine/0000-0002-4076-7519; Wood, Jonas/0000-0002-8344-9481</t>
  </si>
  <si>
    <t>Research Council of the University of Antwerp [BOF-DOCPRO2013]; Flemish Research Council [G032715N]</t>
  </si>
  <si>
    <t>Research Council of the University of Antwerp; Flemish Research Council(FWO)</t>
  </si>
  <si>
    <t>This research was supported by grants from the Research Council of the University of Antwerp (BOF-DOCPRO2013) and the Flemish Research Council (G032715N).</t>
  </si>
  <si>
    <t>SPRINGER</t>
  </si>
  <si>
    <t>DORDRECHT</t>
  </si>
  <si>
    <t>VAN GODEWIJCKSTRAAT 30, 3311 GZ DORDRECHT, NETHERLANDS</t>
  </si>
  <si>
    <t>0168-6577</t>
  </si>
  <si>
    <t>1572-9885</t>
  </si>
  <si>
    <t>EUR J POPUL</t>
  </si>
  <si>
    <t>Eur. J. Popul.-Rev. Eur. Demogr.</t>
  </si>
  <si>
    <t>10.1007/s10680-017-9431-7</t>
  </si>
  <si>
    <t>GP7TV</t>
  </si>
  <si>
    <t>Green Published, Green Accepted, Green Submitted</t>
  </si>
  <si>
    <t>WOS:000441113400006</t>
  </si>
  <si>
    <t>Vávra, J; Megyesi, B; Duzí, B; Craig, T; Klufová, R; Lapka, M; Cudlínová, E</t>
  </si>
  <si>
    <t>Vavra, Jan; Megyesi, Boldizsar; Duzi, Barbora; Craig, Tony; Klufova, Renata; Lapka, Miloslav; Cudlinova, Eva</t>
  </si>
  <si>
    <t>Food Self-provisioning in Europe: An Exploration of Sociodemographic Factors in Five Regions</t>
  </si>
  <si>
    <t>RURAL SOCIOLOGY</t>
  </si>
  <si>
    <t>EASTERN-EUROPE; SUSTAINABILITY; CONSUMPTION; HOMEGARDENS; MANAGEMENT; BEHAVIORS; AUSTRALIA; GARDENS; TRENDS; FARMS</t>
  </si>
  <si>
    <t>This article presents the results of an international comparative study on food self-provisioning, an activity still widespread in the countries of the Global North. We collected the data in a sociological survey done in 2010 as a part of the household energy use research project GILDED. We selected a region with urban and rural areas as a case study in each of the five EU countries, including Scotland, the Netherlands, Germany, the Czech Republic, and Hungary. Our article raises two main research questions: (1) What is the level of food self-provisioning in the regions? (2) Who participates in it? Additionally, we inquired into the motivations of self-provisioners using the results of analyses of sociodemographic and food consumption habits for their interpretation. We found that the level of self-provisioning varies considerably among the regions. Its share ranges from 13 percent in Dutch urban areas to 58 percent in German rural areas. The effects of some sociodemographic and geographic factors differ significantly among the countries. However, we can summarize that living in one's own property, living in a house or in a rural area, having a partner or children, being retired, or having a low income increases the probability of food self-provisioning.</t>
  </si>
  <si>
    <t>[Vavra, Jan; Klufova, Renata; Lapka, Miloslav; Cudlinova, Eva] Univ South Bohemia Ceske Budejovice, Fac Econ, Ceske Budejovice, Czech Republic; [Megyesi, Boldizsar] Hungarian Acad Sci, Ctr Social Sci, Budapest, Hungary; [Duzi, Barbora] Czech Acad Sci, Inst Geon, Dept Environm Geog, Prague, Czech Republic; [Craig, Tony] James Hutton Inst, Social Econ &amp; Geog Sci Grp, Dundee, Scotland</t>
  </si>
  <si>
    <t>University of South Bohemia Ceske Budejovice; Eotvos Lorand Research Network; Hungarian Academy of Sciences; Hungarian Centre for Social Sciences; Czech Academy of Sciences; Institute of Geonics of the Czech Academy of Sciences; James Hutton Institute</t>
  </si>
  <si>
    <t>Vávra, J (corresponding author), Univ South Bohemia Ceske Budejovice, Dept Reg Management, Fac Econ, Studentska 13, Ceske Budejovice 37005, Czech Republic.</t>
  </si>
  <si>
    <t>jvavra@ef.jcu.cz</t>
  </si>
  <si>
    <t>Craig, Tony/I-8353-2012; Klufová, Renata/G-3132-2019; Duží, Barbora/A-9352-2015; Megyesi, Boldizsár/R-5951-2016; Vávra, Jan/J-4259-2012; Megyesi, Boldizsár/HZI-4474-2023</t>
  </si>
  <si>
    <t>Craig, Tony/0000-0001-9552-1682; Klufová, Renata/0000-0002-8493-9933; Megyesi, Boldizsár/0000-0001-7511-8298; Vávra, Jan/0000-0002-3171-6023;</t>
  </si>
  <si>
    <t>EU Seventh Framework Programme (FP7) under research project GILDED [225383]; project Postdoc USB through the EU Education for Competitiveness Operational Programme [CZ.1.07/2.3.00/30.0006]; European Social Fund; Bolyai Postdoctoral Scholarship of the Hungarian Academy of Sciences; Hungarian Scientific Research Fund [PD 116219]; Institute of Geonics, The Czech Academy of Sciences [RVO 68145535]; Scottish Government Rural Affairs, Food and the Environment Strategic Research Programme [WP 3.2, RD 4]</t>
  </si>
  <si>
    <t>EU Seventh Framework Programme (FP7) under research project GILDED; project Postdoc USB through the EU Education for Competitiveness Operational Programme; European Social Fund(European Social Fund (ESF)); Bolyai Postdoctoral Scholarship of the Hungarian Academy of Sciences; Hungarian Scientific Research Fund(Orszagos Tudomanyos Kutatasi Alapprogramok (OTKA)); Institute of Geonics, The Czech Academy of Sciences; Scottish Government Rural Affairs, Food and the Environment Strategic Research Programme</t>
  </si>
  <si>
    <t>We thank all the respondents who participated in the survey. Mary Grigsby, James S. Rikoon (both University of Missouri), Petr Jehlicka (Open University, United Kingdom), and three anonymous reviewers contributed very valuable comments to previous versions of the article. We thank Justin Schaefer from the University of South Bohemia for correcting the English. Data were collected with support from the EU Seventh Framework Programme (FP7/2007-2013) under research project GILDED, grant agreement no. 225383. Jan Vavra and Eva Cudlinova would like to acknowledge the support of the project Postdoc USB (reg. no. CZ.1.07/2.3.00/30.0006) realized through the EU Education for Competitiveness Operational Programme and funded by the European Social Fund and Czech state budget. The work of Boldizsar Megyesi was supported by the Bolyai Postdoctoral Scholarship of the Hungarian Academy of Sciences and the Hungarian Scientific Research Fund (project no. PD 116219). Barbora Duzi is very thankful for the support of the long-term conceptual development of the research organization (Institute of Geonics, The Czech Academy of Sciences), no. RVO 68145535. Tony Craig would like to acknowledge the support of the Scottish Government Rural Affairs, Food and the Environment Strategic Research Programme (WP 3.2, RD 4).</t>
  </si>
  <si>
    <t>WILEY</t>
  </si>
  <si>
    <t>HOBOKEN</t>
  </si>
  <si>
    <t>111 RIVER ST, HOBOKEN 07030-5774, NJ USA</t>
  </si>
  <si>
    <t>0036-0112</t>
  </si>
  <si>
    <t>1549-0831</t>
  </si>
  <si>
    <t>RURAL SOCIOL</t>
  </si>
  <si>
    <t>Rural Sociol.</t>
  </si>
  <si>
    <t>10.1111/ruso.12180</t>
  </si>
  <si>
    <t>GK2IF</t>
  </si>
  <si>
    <t>WOS:000435950900008</t>
  </si>
  <si>
    <t>Majkic, A; d'Errico, F; Stepanchuk, V</t>
  </si>
  <si>
    <t>Majkic, Ana; d'Errico, Francesco; Stepanchuk, Vadim</t>
  </si>
  <si>
    <t>Assessing the significance of Palaeolithic engraved cortexes. A case study from the Mousterian site of Kiik-Koba, Crimea</t>
  </si>
  <si>
    <t>PLOS ONE</t>
  </si>
  <si>
    <t>MIDDLE PLEISTOCENE; NEANDERTHAL DIETS; BEHAVIOR; CAVE; EVOLUTION; ORIGIN; ART; EMERGENCE; TAPHONOMY; REVOLUTION</t>
  </si>
  <si>
    <t>Twenty-Seven Lower and Middle Paleolithic sites from Europe and the Middle East are reported in the literature to have yielded incised stones. At eleven of these sites incisions are present on flint cortexes. Even when it is possible to demonstrate that the engravings are ancient and human made, it is often difficult to distinguish incisions resulting from functional activities such as butchery or use as a cutting board, from those produced deliberately, and even more difficult to identify the scope of the latter. In this paper we present results of the analysis of an engraved cortical flint flake found at Kiik-Koba, a key Mousterian site from Crimea, and create an interpretative framework to guide the interpretation of incised cortexes. The frame of inference that we propose allows for a reasoned evaluation of the actions playing a role in the marking process and aims at narrowing down the interpretation of the evidence. The object comes from layer IV, the same layer in which a Neanderthal child burial was unearthed, which contains a para-Micoquian industry of Kiik-Koba type dated to between c.35 and 37 cal kyr BP. The microscopic analysis and 3D reconstruction of the grooves on the cortex of this small flint flake, demonstrate that the incisions represent a deliberate engraving made by a skilled craftsman, probably with two different points. The lines are nearly perfectly framed into the cortex, testifying of well controlled motions. This is especially the case considering the small size of the object, which makes this a difficult task. The production of the engraving required excellent neuromotor and volitional control, which implies focused attention. Evaluation of the Kiik-Koba evidence in the light of the proposed interpretative framework supports the view that the engraving was made with a representational intent.</t>
  </si>
  <si>
    <t>[Majkic, Ana; d'Errico, Francesco] Univ Bordeaux, CNRS, UMR 5199, PACEA, Allee Geoffroy St Hilaire, Pessac, France; [d'Errico, Francesco] Univ Bergen, SFF Ctr Early Sapiens Behav SapienCE, Bergen, Norway; [Stepanchuk, Vadim] NASU, Inst Archaeol, Kiev, Ukraine</t>
  </si>
  <si>
    <t>UDICE-French Research Universities; Universite de Bordeaux; Centre National de la Recherche Scientifique (CNRS); CNRS - Institute of Ecology &amp; Environment (INEE); University of Bergen; National Academy of Sciences Ukraine; Institute of Archaeology, National Academy of Sciences of Ukraine</t>
  </si>
  <si>
    <t>Majkic, A (corresponding author), Univ Bordeaux, CNRS, UMR 5199, PACEA, Allee Geoffroy St Hilaire, Pessac, France.</t>
  </si>
  <si>
    <t>abmajkic@syr.edu</t>
  </si>
  <si>
    <t>d'Errico, Francesco/P-1043-2016; Stepanchuk, Vadim/F-6463-2016; Majkic, Ana/AAH-5542-2021</t>
  </si>
  <si>
    <t>d'Errico, Francesco/0000-0002-2422-3079; Stepanchuk, Vadim/0000-0002-5476-2284;</t>
  </si>
  <si>
    <t>PICS collaborative research project The emergence of symbolically mediated behavior in Eastern Europe by the CNRS; PICS collaborative research project The emergence of symbolically mediated behavior in Eastern Europe by NASU [PICS-NASU 3-15, 3-16]; Wenner-Gren Foundation for Anthropological Research; Research Council of Norway through its Centre's of Excellence funding scheme; SFF Centre for Early Sapiens Behaviour (SapienCE) [262618]</t>
  </si>
  <si>
    <t>PICS collaborative research project The emergence of symbolically mediated behavior in Eastern Europe by the CNRS; PICS collaborative research project The emergence of symbolically mediated behavior in Eastern Europe by NASU; Wenner-Gren Foundation for Anthropological Research; Research Council of Norway through its Centre's of Excellence funding scheme; SFF Centre for Early Sapiens Behaviour (SapienCE)</t>
  </si>
  <si>
    <t>This research was financed through the PICS collaborative research project The emergence of symbolically mediated behavior in Eastern Europe granted to the authors by the CNRS and NASU (PICS-NASU 3-15; 3-16). One of the authors (AM) acknowledges financial support of the Wenner-Gren Foundation for Anthropological Research in the period 2013-2017 that enabled completion of the doctoral studies, including this research that was a part of it. One of the authors (FdE) acknowledges support of the Research Council of Norway through its Centre's of Excellence funding scheme, SFF Centre for Early Sapiens Behaviour (SapienCE), project number 262618. The funders had no role in study design, data collection and analysis, decision to publish, or preparation of the manuscript.; The authors express their gratitude to the Ukrainian National Academy of Science for approval of the temporary export of the object (10/08-11/12/2015) for research purposes at the UMR 5199 PACEA laboratory of the University of Bordeaux. Our thanks are also due to the academic editor and reviewers for their useful comments and helpful suggestions. This research was financed through the PICS collaborative research project The emergence of symbolically mediated behavior in Eastern Europe granted to the authors by the CNRS and NASU (PICS-NASU 3-15; 3-16). One of the authors (AM) acknowledges financial support of the Wenner-Gren Foundation for Anthropological Research in the period 2013-2017 that enabled completion of the doctoral studies, including this research that was a part of it. The same author wishes to express sincere gratitude and appreciation to the Foundation, and especially to Ms Judith Kreid, Foundation Anthropologist, International Programs, for all her help and support during the entire course of the doctoral training. This work was partly supported by the Research Council of Norway through its Centre's of Excellence funding scheme, SFF Centre for Early Sapiens Behaviour (SapienCE), project number 262618 (FdE).</t>
  </si>
  <si>
    <t>PUBLIC LIBRARY SCIENCE</t>
  </si>
  <si>
    <t>SAN FRANCISCO</t>
  </si>
  <si>
    <t>1160 BATTERY STREET, STE 100, SAN FRANCISCO, CA 94111 USA</t>
  </si>
  <si>
    <t>1932-6203</t>
  </si>
  <si>
    <t>PLoS One</t>
  </si>
  <si>
    <t>MAY 2</t>
  </si>
  <si>
    <t>e0195049</t>
  </si>
  <si>
    <t>10.1371/journal.pone.0195049</t>
  </si>
  <si>
    <t>GE5SH</t>
  </si>
  <si>
    <t>Green Published, Green Submitted, gold</t>
  </si>
  <si>
    <t>WOS:000431281900012</t>
  </si>
  <si>
    <t>Forsythe, DP</t>
  </si>
  <si>
    <t>Forsythe, David P.</t>
  </si>
  <si>
    <t>The International Red Cross: Decentralization and its Effects</t>
  </si>
  <si>
    <t>HUMAN RIGHTS QUARTERLY</t>
  </si>
  <si>
    <t>RELIEF UNION; DISASTERS; ORDER</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</si>
  <si>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t>
  </si>
  <si>
    <t>[Forsythe, David P.] Univ Nebraska, Polit Sci, Lincoln, NE 68583 USA</t>
  </si>
  <si>
    <t>University of Nebraska System; University of Nebraska Lincoln</t>
  </si>
  <si>
    <t>Forsythe, DP (corresponding author), Univ Nebraska, Polit Sci, Lincoln, NE 68583 USA.</t>
  </si>
  <si>
    <t>JOHNS HOPKINS UNIV PRESS</t>
  </si>
  <si>
    <t>BALTIMORE</t>
  </si>
  <si>
    <t>JOURNALS PUBLISHING DIVISION, 2715 NORTH CHARLES ST, BALTIMORE, MD 21218-4363 USA</t>
  </si>
  <si>
    <t>0275-0392</t>
  </si>
  <si>
    <t>1085-794X</t>
  </si>
  <si>
    <t>HUM RIGHTS QUART</t>
  </si>
  <si>
    <t>Hum. Rights Q.</t>
  </si>
  <si>
    <t>10.1353/hrq.2018.0002</t>
  </si>
  <si>
    <t>Political Science; Social Issues</t>
  </si>
  <si>
    <t>Government &amp; Law; Social Issues</t>
  </si>
  <si>
    <t>FW2HX</t>
  </si>
  <si>
    <t>WOS:000425124900003</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</si>
  <si>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</si>
  <si>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</si>
  <si>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</si>
  <si>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</si>
  <si>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</si>
  <si>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</si>
  <si>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</si>
  <si>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</si>
  <si>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</si>
  <si>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</si>
  <si>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</si>
  <si>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</si>
  <si>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</si>
  <si>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</si>
  <si>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</si>
  <si>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</si>
  <si>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</si>
  <si>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</si>
  <si>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</si>
  <si>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</si>
  <si>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</si>
  <si>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</si>
  <si>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</si>
  <si>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</si>
  <si>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Toselli, S; Belcastro, MG</t>
  </si>
  <si>
    <t>Toselli, S.; Belcastro, M. G.</t>
  </si>
  <si>
    <t>Participation in sports, body composition, and fitness characteristics in children according to ethnic background</t>
  </si>
  <si>
    <t>SCANDINAVIAN JOURNAL OF MEDICINE &amp; SCIENCE IN SPORTS</t>
  </si>
  <si>
    <t>body composition; immigrants; primary school; school children; sports</t>
  </si>
  <si>
    <t>INCREASING PHYSICAL-ACTIVITY; PRIMARY-SCHOOL; MUSCULAR STRENGTH; WEIGHT STATUS; OBESITY; ASSOCIATION; OVERWEIGHT; IMMIGRANT; HEALTH; YOUTH</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</si>
  <si>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t>
  </si>
  <si>
    <t>[Toselli, S.] Univ Bologna, Dept Biomed &amp; Neuromotor Sci, Bologna, Italy; [Belcastro, M. G.] Univ Bologna, Dept Biol Geol &amp; Environm Sci, Bologna, Italy</t>
  </si>
  <si>
    <t>University of Bologna; University of Bologna</t>
  </si>
  <si>
    <t>Toselli, S (corresponding author), Univ Bologna, Dept Biomed &amp; Neuromotor Sci, Bologna, Italy.</t>
  </si>
  <si>
    <t>stefania.toselli@unibo.it</t>
  </si>
  <si>
    <t>BELCASTRO, MARIA GIOVANNA/0000-0002-8932-8509; Toselli, Stefania/0000-0001-5478-2499</t>
  </si>
  <si>
    <t>0905-7188</t>
  </si>
  <si>
    <t>1600-0838</t>
  </si>
  <si>
    <t>SCAND J MED SCI SPOR</t>
  </si>
  <si>
    <t>Scand. J. Med. Sci. Sports</t>
  </si>
  <si>
    <t>10.1111/sms.12843</t>
  </si>
  <si>
    <t>Sport Sciences</t>
  </si>
  <si>
    <t>FO0DA</t>
  </si>
  <si>
    <t>WOS:000416411800040</t>
  </si>
  <si>
    <t>Abonyi, B</t>
  </si>
  <si>
    <t>Abonyi, Barbara</t>
  </si>
  <si>
    <t>The Situation of Young Mothers in Changing Social and Economic Circumstances in Some Eastern European Countries</t>
  </si>
  <si>
    <t>PHYSICAL CULTURE AND SPORT STUDIES AND RESEARCH</t>
  </si>
  <si>
    <t>young mothers; working status; physical activity; back pain; smoking habits</t>
  </si>
  <si>
    <t>In 2011, we conducted a comparative research study in the V4 countries and in Romania among young mothers who had given birth in the past up to three years prior. In consolidated historical periods, sweeping changes seldom occur over five years. However, noticing how the worldwide financial and economic crisis of 2007-2011 had a varying impact on the countries of the Eastern European region, we became interested in discovering how the social and economic changes influenced the working status of some young mothers and their health-related customs, including their physical activity, back pain, and smoking habits. In 2016, we had the chance to repeat the essence of the previous research in Hungary, Romania, and the Slovak Republic. The objective of this paper is to present the major results of the second study and compare them with the findings of our previous investigation. The methods used in the present research were borrowed from the previous one; the findings of the two investigations can thus be fairly compared. The results are presented according to the following sub-topics: the young mothers' working status, use of childcare frequency of physical activity, presence of back pain, and smoking habits. In conclusion, it is stated that the relevant changes in the young mothers' social and economic environment serve as a fair explanation for their changing situations in the studied countries.</t>
  </si>
  <si>
    <t>[Abonyi, Barbara] Univ Phys Educ Budapest, Budapest, Hungary</t>
  </si>
  <si>
    <t>University of Physical Education</t>
  </si>
  <si>
    <t>Abonyi, B (corresponding author), Univ Phys Educ, Alkotas Utca 44, H-1123 Budapest, Hungary.</t>
  </si>
  <si>
    <t>abonyibarbara21@gmail.com</t>
  </si>
  <si>
    <t>SCIENDO</t>
  </si>
  <si>
    <t>WARSAW</t>
  </si>
  <si>
    <t>DE GRUYTER POLAND SP Z O O, BOGUMILA ZUGA 32A STR, 01-811 WARSAW, POLAND</t>
  </si>
  <si>
    <t>2081-2221</t>
  </si>
  <si>
    <t>1899-4849</t>
  </si>
  <si>
    <t>PHYS CULT SPORT STUD</t>
  </si>
  <si>
    <t>Phys. Cult. Sport Stud. Res.</t>
  </si>
  <si>
    <t>10.1515/pcssr-2017-0022</t>
  </si>
  <si>
    <t>Hospitality, Leisure, Sport &amp; Tourism</t>
  </si>
  <si>
    <t>Social Sciences - Other Topics</t>
  </si>
  <si>
    <t>FK6UU</t>
  </si>
  <si>
    <t>WOS:000413641500006</t>
  </si>
  <si>
    <t>Bekmetov, RF; Spirchagova, TA; Ozerova, KA</t>
  </si>
  <si>
    <t>Bekmetov, Rinat Ferganovich; Spirchagova, Tatyana Anatolevna; Ozerova, Karina Adgamovna</t>
  </si>
  <si>
    <t>About Translations Of Western Literary Classics In Tatar Language</t>
  </si>
  <si>
    <t>MODERN JOURNAL OF LANGUAGE TEACHING METHODS</t>
  </si>
  <si>
    <t>Western literature; Tatar language; artistic translation; translation history; text; interpretation</t>
  </si>
  <si>
    <t>The article is an overview of translations of Western classical literature into Tatar (the language of Kazan, or Volga Tatars). Tracing the history of Tatar translator appeal to the works of Western European and American literature, the authors emphasize the importance of translation art to establish strong intercultural relations. The fact is noted that Western literature became the subject of the Tatars' translation reception at the end of the 19th century, when the process of cultural reorientation from East to West began in the intellectual Tatar environment. During that period they laid the foundations of a full-fledged translation activity and the reflection on it. At that time they translated either from an original language, or from an intermediate language, Turkish or Russian. During the early Soviet era, the inertia of the former approach was maintained. However, in the future, the character of the translation business was determined by the state order. Hence, a rather strict selection of Western writer names and their works for translation (translated literature was focused on the tastes and preferences of children and adolescents increasingly). The translations directly from the original language were practiced poorly; the only intermediary language was Russian. And yet, despite this, the translations were actively published and discussed in press, thanks to which the school of the Tatar translation was developed, represented by the cohort of eminent masters, from Rais Dautov to Kiyam Minnebaev. Today the Tatar translation of Western literature is in crisis still. They translate little, they do not translate well, and the published things are more likely connected with the genuine achievements of the Soviet translation school than with the achievements of the present day. The authors of the article suggest the ways of translation practice philological stimulation. The conclusions of this paper will be useful both for theorists and historians of translation, and for those who deal with it directly.</t>
  </si>
  <si>
    <t>[Bekmetov, Rinat Ferganovich; Spirchagova, Tatyana Anatolevna; Ozerova, Karina Adgamovna] Kazan Fed Univ, Kremliovskaya Str 18, Kazan 420008, Russia</t>
  </si>
  <si>
    <t>Kazan Federal University</t>
  </si>
  <si>
    <t>Bekmetov, RF (corresponding author), Kazan Fed Univ, Kremliovskaya Str 18, Kazan 420008, Russia.</t>
  </si>
  <si>
    <t>Tatiana, Spirchagova/V-3258-2017; Bekmetov, Rinat/E-2069-2015; Ozerova, Karina Adgamovna/W-9183-2019</t>
  </si>
  <si>
    <t>Tatiana, Spirchagova/0000-0002-1580-4824; Bekmetov, Rinat/0000-0001-5430-3523;</t>
  </si>
  <si>
    <t>RFBR; Government of the Republic of Tatarstan [16-14-16027]</t>
  </si>
  <si>
    <t>RFBR(Russian Foundation for Basic Research (RFBR)); Government of the Republic of Tatarstan</t>
  </si>
  <si>
    <t>The reported study was funded by RFBR and Government of the Republic of Tatarstan according to the research project. 16-14-16027.</t>
  </si>
  <si>
    <t>MODERN JOURNAL LANGUAGE TEACHING METHODS</t>
  </si>
  <si>
    <t>MASHHAD</t>
  </si>
  <si>
    <t>NO 300, AHMADABAD ST, MASHHAD, 00000, IRAN</t>
  </si>
  <si>
    <t>2251-6204</t>
  </si>
  <si>
    <t>MOD J LANG TEACH MET</t>
  </si>
  <si>
    <t>Mod. J. Lang. Teach. Methods</t>
  </si>
  <si>
    <t>FP1GM</t>
  </si>
  <si>
    <t>WOS:000417359700016</t>
  </si>
  <si>
    <t>Chou, YC; Pfau-Effinger, B; Kröger, T; Ranci, C</t>
  </si>
  <si>
    <t>Chou, Yueh-Ching; Pfau-Effinger, Birgit; Kroger, Teppo; Ranci, Costanzo</t>
  </si>
  <si>
    <t>Impact of care responsibilities on women's employment: a comparison between European and East Asian welfare states</t>
  </si>
  <si>
    <t>EUROPEAN SOCIETIES</t>
  </si>
  <si>
    <t>Women's employment; comparative study; care responsibilities; care policy; welfare state</t>
  </si>
  <si>
    <t>LONG-TERM-CARE; FAMILY POLICY; TRANSFORMATION; STRESSORS; CONFLICT; REGIMES; PEOPLE</t>
  </si>
  <si>
    <t>Women with care responsibilities tend to reduce their labour market activity and to work part time, even if there are cross-national differences. Empirical research often analyses this separately for childcare and elderly care, and studies are usually limited to Western societies. This article aims to explore to what extent women's care responsibilities for children and older people impact on women's labour market integration and how this impact differs in the context of different welfare states in Europe and Asia. The analysis is based on data from a new comparative survey for four cities (Jyvaskyla, Hamburg, Bologna and Hsinchu) in four countries (Finland, Germany, Italy and Taiwan). While socio-economic and demographic factors (age, education, marital status, health, financial difficulty and cultural orientation) are considered, multinomial regression reveals that, concerning childcare, the differences are greater within Europe than between the European countries and the Asian welfare state included in the study. Moreover, it turns out that there is no association between caring for older relatives and female employment in any of the four societies. This study demonstrates that the impact of different types of care responsibilities on women's employment shows different directions and conditions in the context of different welfare states.</t>
  </si>
  <si>
    <t>[Chou, Yueh-Ching] Natl Yang Ming Univ, Inst Hlth &amp; Welf Policy, Res Ctr Hlth &amp; Welf Policy, 155,Li Nong St,Sec 2, Taipei 112, Taiwan; [Pfau-Effinger, Birgit] Univ Hamburg, Dept Social Sci, Hamburg, Germany; [Kroger, Teppo] Univ Jyvaskyla, Dept Social Sci &amp; Philosophy, Jyvaskyla, Finland; [Ranci, Costanzo] Politecn Milan, Dept Architecture &amp; Urban Studies, Econ Sociol, Milan, Italy</t>
  </si>
  <si>
    <t>National Yang Ming Chiao Tung University; University of Hamburg; University of Jyvaskyla; Polytechnic University of Milan</t>
  </si>
  <si>
    <t>Chou, YC (corresponding author), Natl Yang Ming Univ, Inst Hlth &amp; Welf Policy, Res Ctr Hlth &amp; Welf Policy, 155,Li Nong St,Sec 2, Taipei 112, Taiwan.</t>
  </si>
  <si>
    <t>choucyc@ym.edu.tw</t>
  </si>
  <si>
    <t>Kröger, Teppo/AAH-9844-2019; Pfau-Effinger, Birgit/AAF-4962-2020</t>
  </si>
  <si>
    <t>Kröger, Teppo/0000-0001-5019-6230; Chou, Yueh-Ching/0000-0002-1807-3617</t>
  </si>
  <si>
    <t>European Commission; National Science Council, Taiwan [NSC100-2915-I-010-004]</t>
  </si>
  <si>
    <t>European Commission(European Union (EU)European Commission Joint Research Centre); National Science Council, Taiwan(Ministry of Science and Technology, Taiwan)</t>
  </si>
  <si>
    <t>The data of current study were from the survey study of the project 'Impact of local welfare systems on female labour force participation and social cohesion' 'FLOWS' (FP7-SSH-2010-2.1-2) and funded in 2011-2014 by the European Commission within the Seventh Framework Programme; National Science Council, Taiwan (Taiwan was by the National Science Council-NSC100-2915-I-010-004).</t>
  </si>
  <si>
    <t>1461-6696</t>
  </si>
  <si>
    <t>1469-8307</t>
  </si>
  <si>
    <t>EUR SOC</t>
  </si>
  <si>
    <t>Eur. Soc.</t>
  </si>
  <si>
    <t>MAY</t>
  </si>
  <si>
    <t>SI</t>
  </si>
  <si>
    <t>10.1080/14616696.2016.1268702</t>
  </si>
  <si>
    <t>ES5KZ</t>
  </si>
  <si>
    <t>WOS:000399579200004</t>
  </si>
  <si>
    <t>Irwin, J</t>
  </si>
  <si>
    <t>Irwin, Julia</t>
  </si>
  <si>
    <t>THE AMERICAN RED CROSS IN GREAT WAR-ERA EUROPE, 1914-1922</t>
  </si>
  <si>
    <t>TOCQUEVILLE REVIEW</t>
  </si>
  <si>
    <t>The essay offers an overview of the humanitarian activities of the American Red Cross in Europe during the Great War and its aftermath. In this period, the American Red Cross (ARC) solidified its status as one of the United States' most important humanitarian aid organizations. Between 1914 and the early 1920s, tens of thousands of Americans volunteered for service with the ARC, both in the United States and in the organization's overseas commissions. U.S. citizens, meanwhile, contributed hundreds of millions of dollars to the ARC's war relief campaigns. With these funds, ARC personnel delivered humanitarian assistance to millions of U.S. and European soldiers. They also provided aid to innumerable civilian men, women, and children, targeting both emergency relief needs and longer-term health and social welfare issues. By the early 1920s, this ARC assistance had reached roughly two-dozen countries, spreading throughout Europe, Russia, and the Near East. Collectively, these efforts represent one of the most significant examples of American philanthropic activity during the Great War era.</t>
  </si>
  <si>
    <t>[Irwin, Julia] Univ S Florida, Hist, Tampa, FL 33620 USA</t>
  </si>
  <si>
    <t>State University System of Florida; University of South Florida</t>
  </si>
  <si>
    <t>Irwin, J (corresponding author), Univ S Florida, Hist, Tampa, FL 33620 USA.</t>
  </si>
  <si>
    <t>UNIV TORONTO PRESS INC</t>
  </si>
  <si>
    <t>TORONTO</t>
  </si>
  <si>
    <t>JOURNALS DIVISION, 5201 DUFFERIN ST, DOWNSVIEW, TORONTO, ON M3H 5T8, CANADA</t>
  </si>
  <si>
    <t>0730-479X</t>
  </si>
  <si>
    <t>1918-6649</t>
  </si>
  <si>
    <t>TOCQUEVILLE REV</t>
  </si>
  <si>
    <t>Tocqueville Rev.</t>
  </si>
  <si>
    <t>Political Science</t>
  </si>
  <si>
    <t>Government &amp; Law</t>
  </si>
  <si>
    <t>FS5FZ</t>
  </si>
  <si>
    <t>WOS:000419821000013</t>
  </si>
  <si>
    <t>Stornig, K</t>
  </si>
  <si>
    <t>Stornig, Katharina</t>
  </si>
  <si>
    <t>Catholic missionary associations and the saving of African child slaves in nineteenth-century Germany</t>
  </si>
  <si>
    <t>ATLANTIC STUDIES-GLOBAL CURRENTS</t>
  </si>
  <si>
    <t>Nineteenth-century Catholic antislavery movement; Hilfsverein zur Unterstutzung der armen Negerkinder; St. Petrus Claver Sodality; child slaves; African slavery; gender and slavery; Maria Theresia Ledochowska; ransoming</t>
  </si>
  <si>
    <t>ANTISLAVERY</t>
  </si>
  <si>
    <t>In the second half of the nineteenth century, German-speaking Europe saw the foundation of some Catholic associations, which campaigned against slavery and the slave trade in parts of North and East Africa and promoted the saving of slaves and particularly child slaves by, for instance, ransoming boys and girls, baptizing them, and placing them at Catholic institutions and missionary stations. Examining confession-based antislavery activism in its discursive and practical dimensions, the essay argues that the successful foundation and expansion of these associations was due to both transnational structures and church networks of charity, on the one hand, and the activation and exchange of a particular set of ideas on slavery, abolitionism, Christian superiority, gender, childhood, vulnerability, and innocence, on the other. The essay suggests reexamining the relationship between German Catholicism and slavery by pointing to the various ways in which the movement of people and the circulation of information, ideas, and visions about slaves and/or slavery in parts of Africa motivated charitable acts of praying and giving, thus entering the everyday life-worlds of many Catholics in Germany.</t>
  </si>
  <si>
    <t>[Stornig, Katharina] Int Grad Ctr Study Culture, Giessen, Germany</t>
  </si>
  <si>
    <t>Stornig, K (corresponding author), Int Grad Ctr Study Culture, Giessen, Germany.</t>
  </si>
  <si>
    <t>katharina.stornig@gcsc.uni-giessen.de</t>
  </si>
  <si>
    <t>1478-8810</t>
  </si>
  <si>
    <t>1740-4649</t>
  </si>
  <si>
    <t>ATL STUD-GLOB CURR</t>
  </si>
  <si>
    <t>Atl. Stud.-Glob. Curr.</t>
  </si>
  <si>
    <t>10.1080/14788810.2017.1301146</t>
  </si>
  <si>
    <t>FU6TI</t>
  </si>
  <si>
    <t>WOS:000423985300006</t>
  </si>
  <si>
    <t>Vveinhardt, J; Komskiene, D; Romero, Z</t>
  </si>
  <si>
    <t>Vveinhardt, Jolita; Komskiene, Diana; Romero, Zasha</t>
  </si>
  <si>
    <t>BULLYING AND HARASSMENT PREVENTION IN YOUTH BASKETBALL TEAMS</t>
  </si>
  <si>
    <t>TRANSFORMATIONS IN BUSINESS &amp; ECONOMICS</t>
  </si>
  <si>
    <t>bullying; harassment; prevention; youth; sport; basketball teams; Lithuania; Eastern Europe</t>
  </si>
  <si>
    <t>SCHOOL CLIMATE; BEHAVIORS; SPORTS; INVOLVEMENT; STRATEGIES; TEACHERS; CHILDREN; RISK</t>
  </si>
  <si>
    <t>The work aims at identifying the extent of the incidence of bullying and harassment; furthermore, it will help understand the offensive nature of the action and identify prevention measures for helping victims in youth basketball teams. It suggests organisational and individual preventive measures to limit possible attack and can help the victims identify available assistance resources. In order to expand the scientific literature in this area, this study wishes to broaden the field of bullying and harassment research to include after-school teen-sports activities and potential professional athletes. Quantitative analysis method was selected using a developed questionnaire which distinguished bullying and harassment and evaluated prevention methods that were applied in practice. The developed questionnaire helped identify the following topics: bullying and harassment prevalence and characteristics in sports teams, formation of negative opinion and the nature of the sport tasks, physical well-being of team members and consequences. The paper provides empirical conclusions on how bullying and harassment affects youth basketball teams. It is argued that existing conflict management systems are not effectively exploited in the prevention of bullying and harassment. The article expands the literature on bullying and harassment at school age from 8th to grade and provides novel opportunities for problem solving in assessing after-school activities. Research limitations for this investigation, conclusions may lack depth. To address this issue, we proposed to conduct in-depth qualitative studies and evaluation of similar efforts in samples of different ethnic and cultural background. The originality of the study will produce novel results on bullying and harassment in junior relations, the situation in extra-curricular activities basketball teams, where future potential / professional players are developed, revealing the dynamics of relationship between team members, the role of coaches. This represents the lack of utilisation of proven methods in prevention of bullying and harassment for both teams as well as others. This investigation will address the lack of scientific research and create a more meaningful connection between teen sports, bullying and harassment issues.</t>
  </si>
  <si>
    <t>[Vveinhardt, Jolita] Lithuanian Sports Univ, Inst Sport Sci &amp; Innovat, Sporto Str 6, Kaunas, Lithuania; [Komskiene, Diana] Kaunas Univ Technol, Sch Business &amp; Econ, K Donelaicio G 73, Kaunas, Lithuania; [Komskiene, Diana] Kaunas Univ Technol, Sport Ctr, K Donelaicio G 73, Kaunas, Lithuania; [Romero, Zasha] Univ Texas Pan Amer, Dept Hlth &amp; Kinesiol, 1201 W Univ Dr, Edinburg, TX 78539 USA</t>
  </si>
  <si>
    <t>Lithuanian Sports University; Kaunas University of Technology; Kaunas University of Technology; University of Texas System; University of Texas Rio Grande Valley</t>
  </si>
  <si>
    <t>Vveinhardt, J (corresponding author), Lithuanian Sports Univ, Inst Sport Sci &amp; Innovat, Sporto Str 6, Kaunas, Lithuania.</t>
  </si>
  <si>
    <t>Jolita.Vveinhardt@gmail.com; diana.komskiene@ktu.lt; zromero@utpa.edu</t>
  </si>
  <si>
    <t>Vveinhardt, Jolita/AAB-6754-2020</t>
  </si>
  <si>
    <t>Vveinhardt, Jolita/0000-0001-6231-9402</t>
  </si>
  <si>
    <t>VILNIUS UNIV</t>
  </si>
  <si>
    <t>VILNIUS</t>
  </si>
  <si>
    <t>UNIVERSITETO ST 3, VILNIUS, LT-01513, LITHUANIA</t>
  </si>
  <si>
    <t>1648-4460</t>
  </si>
  <si>
    <t>TRANSFORM BUS ECON</t>
  </si>
  <si>
    <t>Transform. Bus. Econ.</t>
  </si>
  <si>
    <t>Business; Economics</t>
  </si>
  <si>
    <t>Business &amp; Economics</t>
  </si>
  <si>
    <t>ES9HC</t>
  </si>
  <si>
    <t>WOS:000399866300015</t>
  </si>
  <si>
    <t>Quaranta, M; Sani, GMD</t>
  </si>
  <si>
    <t>Quaranta, Mario; Sani, Giulia M. Dotti</t>
  </si>
  <si>
    <t>The Relationship Between the Civic Engagement of Parents and Children: A Cross-National Analysis of 18 European Countries</t>
  </si>
  <si>
    <t>NONPROFIT AND VOLUNTARY SECTOR QUARTERLY</t>
  </si>
  <si>
    <t>civic involvement; parents-children similarity; Western-Eastern Europe; Bayesian multilevel models; EU-SILC</t>
  </si>
  <si>
    <t>POLITICAL-SOCIALIZATION; INTERGENERATIONAL TRANSMISSION; UNITED-STATES; PARTICIPATION; MEDIA; VOLUNTEERISM; INVOLVEMENT; PERSPECTIVE; GENERATION; PATHWAYS</t>
  </si>
  <si>
    <t>Although previous research has suggested the existence of a positive association between the political activities of parents and children, little is known about other forms of civic engagement. In particular, the literature lacks an international comparative study on the intergenerational transmission of civic involvement. Using Bayesian multilevel models on data from the European Union Statistics on Income and Living Conditions (EU-SILC) 2006 special module on social participation, this article tests hypotheses on the patterns of civic engagement of parents and children in 18 European countries with different political legacies. Our results show a positive association between the participation in associational activities of parents and children in all the considered countries, above and beyond individual and contextual characteristics. In particular, we do not find an evident East-West gap in the socialization process, suggesting that the Communist past of Eastern and Central European countries has little influence on what can be considered a basic mechanism of civic learning.</t>
  </si>
  <si>
    <t>[Quaranta, Mario] LUISS Guido Carli, Rome, Italy; [Sani, Giulia M. Dotti] Coll Carlo Alberto, Turin, Italy</t>
  </si>
  <si>
    <t>Luiss Guido Carli University; Collegio Carlo Alberto</t>
  </si>
  <si>
    <t>Quaranta, M (corresponding author), LUISS Guido Carli, Dept Polit Sci, Via Villa Emiliani 14, I-00135 Rome, Italy.</t>
  </si>
  <si>
    <t>mquaranta@luiss.it</t>
  </si>
  <si>
    <t>Dotti-Sani, Giulia Maria/HNS-2282-2023</t>
  </si>
  <si>
    <t>SAGE PUBLICATIONS INC</t>
  </si>
  <si>
    <t>THOUSAND OAKS</t>
  </si>
  <si>
    <t>2455 TELLER RD, THOUSAND OAKS, CA 91320 USA</t>
  </si>
  <si>
    <t>0899-7640</t>
  </si>
  <si>
    <t>1552-7395</t>
  </si>
  <si>
    <t>NONPROF VOLUNT SEC Q</t>
  </si>
  <si>
    <t>Nonprofit Volunt. Sect. Q.</t>
  </si>
  <si>
    <t>10.1177/0899764016628677</t>
  </si>
  <si>
    <t>Social Issues</t>
  </si>
  <si>
    <t>EG2EO</t>
  </si>
  <si>
    <t>Green Submitted</t>
  </si>
  <si>
    <t>WOS:000390856100002</t>
  </si>
  <si>
    <t>Kozhuharov, V</t>
  </si>
  <si>
    <t>Kozhuharov, Valentin</t>
  </si>
  <si>
    <t>Ministry and Mission of the Eastern Orthodox Churches in their Work with Children-at-Risk</t>
  </si>
  <si>
    <t>TRANSFORMATION-AN INTERNATIONAL JOURNAL OF HOLISTIC MISSION STUDIES</t>
  </si>
  <si>
    <t>Children-at-risk; maintenance-oriented; ministry; mission; mission awareness; mission-directed; orphan-oriented; Orthodox Christianity</t>
  </si>
  <si>
    <t>The article discusses the work of the Orthodox Christian churches (mostly the churches in Eastern Europe) with children and especially children-at-risk. This work is new for these churches and is not yet theologically grounded or systematically organized. Observing the various activities of Orthodox Christians with children-at-risk, questions are raised, such as: is this missionary work, or is it ministry, or is it a task fulfilled by individuals and not by the Church at large? These questions are explored, yet readers are left to make their own conclusions. What becomes evident is the necessity for the Orthodox churches to cooperate with other Christian churches and organizations that are engaged in work with children, and particularly those at-risk, so that all learn from each other and continue their ministry with children in more innovative and successful ways, for the glory of God and the salvation of people, especially the little ones'.</t>
  </si>
  <si>
    <t>[Kozhuharov, Valentin] Bulgarian Orthodox Church, Neophyte, Bulgaria</t>
  </si>
  <si>
    <t>Kozhuharov, V (corresponding author), 61 Campion Close, Croydon, Surrey CR0 5SN, England.</t>
  </si>
  <si>
    <t>valentin_kozhuharov@yahoo.co.uk</t>
  </si>
  <si>
    <t>SAGE PUBLICATIONS LTD</t>
  </si>
  <si>
    <t>1 OLIVERS YARD, 55 CITY ROAD, LONDON EC1Y 1SP, ENGLAND</t>
  </si>
  <si>
    <t>0265-3788</t>
  </si>
  <si>
    <t>1759-8931</t>
  </si>
  <si>
    <t>TRANSFORM-INT J HOLI</t>
  </si>
  <si>
    <t>Transform.-Int. J. Holist. Mission Stud.</t>
  </si>
  <si>
    <t>JUL</t>
  </si>
  <si>
    <t>10.1177/0265378816636788</t>
  </si>
  <si>
    <t>Religion</t>
  </si>
  <si>
    <t>DN6PC</t>
  </si>
  <si>
    <t>WOS:000377196500009</t>
  </si>
  <si>
    <t>Mikheev, VV; Lukonin, SA</t>
  </si>
  <si>
    <t>Mikheev, Vasilii V.; Lukonin, Sergei A.</t>
  </si>
  <si>
    <t>CHINA: NEW DEVELOPMENT TRENDS IN 2015-2016</t>
  </si>
  <si>
    <t>MIROVAYA EKONOMIKA I MEZHDUNARODNYE OTNOSHENIYA</t>
  </si>
  <si>
    <t>world economy; China; foreign policy; Silk Road Economic Belt; One Belt, One Road concept</t>
  </si>
  <si>
    <t>In this article, the most significant factors of 2015 - early 2016 are identified and analyzed, which define new trends in the political and economic development of China. Firstly, it is the domestic political situation evolvement, including military reform and new ideological answers of Xi Jinping to the criticism against his course on the part of the Conservative party elite. Secondly, - the economic results of the past year, indicating the continued slowdown, and the new strategy for the Chinese economy development. Thirdly, it is the change in the demographic situation in China after the end of the one-child policy. And fourthly, - the continuation of a new China's foreign policy formation, active in content, with a focus on the European Union, Eastern Europe, the SCO, the Middle East and Africa. In conclusion, the main challenges that China will face in 2016 are identified. The primary challenge is the strengthening of opposition to Xi's anti-corruption campaign amongst the part of the Party and military elite, which have suffered from this campaign. In response, Xi Jinping will go for reinforcement of the party discipline and for establishment of strict control over intra- and, especially, non-systemic dissidents. Another challenge is the entry of China's economy into a new stage of development, characterized by increased uncertainty. The consequence of this will be Beijing's greater need for new control mechanisms that the government is not quite ready for. One more challenge is the transition to a new active foreign policy toward the Silk Road, in regional conflicts, particularly in the Middle East, and proactive participation in global governance. In that sphere, the main problem will be lack of preparedness among the Chinese foreign policy authorities (in terms of conceptual and practical politics) to work in the spirit of activity and promotion of constructive, understandable ideas acceptable to world leaders. The consequence of such lack of preparedness could be a slowdown in development and implementation of the Chinese leaders' foreign policy initiatives. China is still not fully ready for the world leader role.</t>
  </si>
  <si>
    <t>[Mikheev, Vasilii V.; Lukonin, Sergei A.] Russian Acad Sci IMEMO, Primakov Inst World Econ &amp; Int Relat, 23 Profsoyuznaya Str, Moscow 117997, Russia</t>
  </si>
  <si>
    <t>Russian Academy of Sciences; Primakov National Research Institute of World Economy &amp; International Relations of the Russian Academy of Sciences</t>
  </si>
  <si>
    <t>Mikheev, VV (corresponding author), Russian Acad Sci IMEMO, Primakov Inst World Econ &amp; Int Relat, 23 Profsoyuznaya Str, Moscow 117997, Russia.</t>
  </si>
  <si>
    <t>mikheev@imemo.ru; sergeylukonin@mail.ru</t>
  </si>
  <si>
    <t>Lukonin, Sergey A./F-8659-2017; Mikheev, Vasily V/L-6078-2017</t>
  </si>
  <si>
    <t>Lukonin, Sergey A./0000-0002-8120-0420; Mikheev, Vasily V/0000-0002-6844-3196</t>
  </si>
  <si>
    <t>NAUKA PUBLISHING HOUSE</t>
  </si>
  <si>
    <t>PROFSOYUZNAYA UL 90, MOSCOW, 117864, RUSSIA</t>
  </si>
  <si>
    <t>0131-2227</t>
  </si>
  <si>
    <t>MIROVAYA EKON MEZHD</t>
  </si>
  <si>
    <t>Mirovaya Ekon. Mezhdunarodyne Otnosheniya</t>
  </si>
  <si>
    <t>10.20542/0131-2227-2016-60-6-24-34</t>
  </si>
  <si>
    <t>International Relations</t>
  </si>
  <si>
    <t>VH4LK</t>
  </si>
  <si>
    <t>WOS:000453173500003</t>
  </si>
  <si>
    <t>Li, J</t>
  </si>
  <si>
    <t>Li, Jin</t>
  </si>
  <si>
    <t>Play or learn: European-American and Chinese kindergartners' perceptions about the conflict</t>
  </si>
  <si>
    <t>BRITISH JOURNAL OF EDUCATIONAL PSYCHOLOGY</t>
  </si>
  <si>
    <t>conflict between learning and play; kindergartners' future time perspective; cultural differences</t>
  </si>
  <si>
    <t>FUTURE TIME PERSPECTIVE; ACADEMIC-ACHIEVEMENT; MOTIVATIONAL INTERFERENCE; SELF; STUDENTS; SCHOOL; PRESCHOOLERS; THINKING; BELIEFS; EMOTION</t>
  </si>
  <si>
    <t>BackgroundKindergarten is the age at which children's future time perspective emerges. This capacity enables them to form goals based on past and ongoing experiences and project themselves in the future. This development may play an important role in guiding children in self-regulated learning. When faced with the conflict between their need to learn and their desire to play (CLP), children make choices based on their perceptions of CLP. However, their CLP-related perceptions and responses are also influenced by the values their culture upholds. Research shows that Western learning emphasizes more mental activities and positive affect, whereas East Asian learning stresses more social/moral self-perfection. Children's CLP-related perceptions and responses are likely shaped by their respective cultures' values. AimsThis study examined kindergartners' emergent perceptions of and responses to CLP. Both commonalities and possible cultural differences were investigated. SampleThe sample was 130 middle-class European-American and Chinese kindergartners, balanced for culture and gender. MethodChildren each heard a story beginning with a picture of a protagonist who is practicing words at home but hears children playing outside. Children were asked to complete the story and were probed further when they mentioned ideas related to learning and play. All interviews were audio-recorded and transcribed for coding. Tests were conducted for group differences. Results and ConclusionsMost children from both groups identified CLP and shared similar views about their need to complete schoolwork, benefits of learning, negativity of neglecting learning, and ways to resist temptation to play. However, large cultural differences also emerged. Chinese children showed greater awareness of CLP and expressed more positive regard for learning, learning virtues, and receptivity to adult expectations.</t>
  </si>
  <si>
    <t>[Li, Jin] Brown Univ, Dept Educ, Box 1938,340 Brook St, Providence, RI 02912 USA</t>
  </si>
  <si>
    <t>Brown University</t>
  </si>
  <si>
    <t>Li, J (corresponding author), Brown Univ, Dept Educ, Box 1938,340 Brook St, Providence, RI 02912 USA.</t>
  </si>
  <si>
    <t>Jin_Li@Brown.edu</t>
  </si>
  <si>
    <t>Spencer Foundation</t>
  </si>
  <si>
    <t>This research was supported by the Spencer Foundation. The author thanks Shuqin Zhu, Ronald Viola, Laura Cordisco, Irene Chang, Peizhen Luo, as well as many other research assistants for their assistance with data collection and coding. Special thanks go to children and parents who made this study possible.</t>
  </si>
  <si>
    <t>0007-0998</t>
  </si>
  <si>
    <t>2044-8279</t>
  </si>
  <si>
    <t>BRIT J EDUC PSYCHOL</t>
  </si>
  <si>
    <t>Br. J. Educ. Psychol.</t>
  </si>
  <si>
    <t>MAR</t>
  </si>
  <si>
    <t>10.1111/bjep.12086</t>
  </si>
  <si>
    <t>Psychology, Educational</t>
  </si>
  <si>
    <t>DD9JE</t>
  </si>
  <si>
    <t>WOS:000370240700004</t>
  </si>
  <si>
    <t>Pop, CL</t>
  </si>
  <si>
    <t>Pop, Cristiana Lucretia</t>
  </si>
  <si>
    <t>PHYSICAL AND HEALTH EDUCATION FACING THE TECHNOLOGY CHALLENGE</t>
  </si>
  <si>
    <t>PHYSICAL EDUCATION OF STUDENTS</t>
  </si>
  <si>
    <t>Physical inctivity; Globalization; Exergames; Pedagogy; Well-being</t>
  </si>
  <si>
    <t>Aim. This essay aims to signal up the detrimental effects of sedentary behaviours determined by extensive use of technology. Material and methods. The paper is a survey of the most relevant data related to physical inactivity consequences with a specific reference to the Eastern Europe countries. Results. There is no doubt that children and young people will prefer the technology and its commodities, but they need to be encouraged to practice exercise, to control their posture and weight. Physical activity favorably influences on mental health and reduces the incidence and severity of diseases and pathological conditions, such as cardiovascular disease, type II diabetes, osteoarthritis, osteoporosis and obesity. Conclusions. Promoting physical activity as a healthy life style component in schools and in universities targets the enhancement of vigour, resilience, employement and social outcomes for graduates and comunities.</t>
  </si>
  <si>
    <t>[Pop, Cristiana Lucretia] Bucharest Econ Studies Univ, Phys Educ &amp; Sport Dept, Piata Romana 6,Sect 1, Bucharest 010374, Romania</t>
  </si>
  <si>
    <t>Bucharest University of Economic Studies</t>
  </si>
  <si>
    <t>Pop, CL (corresponding author), Bucharest Econ Studies Univ, Phys Educ &amp; Sport Dept, Piata Romana 6,Sect 1, Bucharest 010374, Romania.</t>
  </si>
  <si>
    <t>crispotir@yahoo.com</t>
  </si>
  <si>
    <t>Pop, Cristiana Lucretia/Q-6896-2019; Pop, Cristiana Lucretia/AAX-1391-2020</t>
  </si>
  <si>
    <t>Pop, Cristiana Lucretia/0000-0002-6445-8702</t>
  </si>
  <si>
    <t>NATL OLYMPIC COMMITTEE UKRAINE, KHARKOV REGIONAL BRANCH</t>
  </si>
  <si>
    <t>KHARKOV</t>
  </si>
  <si>
    <t>PO BOX 11135, KHARKOV, 61068, UKRAINE</t>
  </si>
  <si>
    <t>2075-5279</t>
  </si>
  <si>
    <t>2308-7250</t>
  </si>
  <si>
    <t>PHYS EDUC STUD</t>
  </si>
  <si>
    <t>Phys. Educ. Stud.</t>
  </si>
  <si>
    <t>10.15561/20755279.2016.0207</t>
  </si>
  <si>
    <t>EG6WH</t>
  </si>
  <si>
    <t>WOS:000391186500007</t>
  </si>
  <si>
    <t>Poznyak, TZ</t>
  </si>
  <si>
    <t>Poznyak, Tatiana Z.</t>
  </si>
  <si>
    <t>City streets, gardens and dachas as a leisure space on the Russian Far East in the late XIX - early XX century</t>
  </si>
  <si>
    <t>BYLYE GODY</t>
  </si>
  <si>
    <t>city; leisure; local society; everyday life; voluntary associations; the Far East; the Russian Empire</t>
  </si>
  <si>
    <t>The article is devoted to the review of leisure in the cities of the Far Eastern outskirts of the Russian Empire in the late XIX - early XX century. The author has tried to demonstrate a variety of everyday and festive street entertainment of citizens and their changes. Military parades, mass celebrations, charity and sport's events played an important role in the local community unit, filling the leisure time of citizens by the wholesome entertainment. The voluntary associations played an important role in the organization of outdoor activities of the citizens. Sporting events, camping trips contributed to the physical development of children and adults. The voluntary associations had paid a lot of attention to the organization of entertainment spaces: the construction of a variety of sports facilities in urban gardens and in the dachas area, decorating gardens during charity events. Most practices of street entertainment in the cities of the Russian Far East were not local invention. It was introduced from the European part of Russian Empire and Western Europe and China. Chinese migrants brought the New Year celebrations on the eastern calendar, the Chinese street performers, acrobats and jugglers on the Russian Far East. The new forms of social activity in the sphere of leisure became an expression of the transformation of the traditional culture and the development of urban lifestyle.</t>
  </si>
  <si>
    <t>[Poznyak, Tatiana Z.] Russian Acad Sci, Ethnol Peoples Far East Far Eastern Branch, Hist Inst, Archaeol, Moscow, Russia</t>
  </si>
  <si>
    <t>Russian Academy of Sciences</t>
  </si>
  <si>
    <t>Poznyak, TZ (corresponding author), Russian Acad Sci, Ethnol Peoples Far East Far Eastern Branch, Hist Inst, Archaeol, Moscow, Russia.</t>
  </si>
  <si>
    <t>tzpoznyak@mail.ru</t>
  </si>
  <si>
    <t>Poznyak, Tatiana/AAB-5091-2020</t>
  </si>
  <si>
    <t>SOCHI STATE UNIV</t>
  </si>
  <si>
    <t>SOCHI</t>
  </si>
  <si>
    <t>UL MAKARENKO, DOM 8A, KAB 219, SOCHI, 354003, RUSSIA</t>
  </si>
  <si>
    <t>2073-9745</t>
  </si>
  <si>
    <t>Bylye Gody</t>
  </si>
  <si>
    <t>ED1ZF</t>
  </si>
  <si>
    <t>WOS:000388642700024</t>
  </si>
  <si>
    <t>Whittaker, JK; Holmes, L; del Valle, JF; Ainsworth, F; Andreassen, T; Anglin, J; Bellonci, C; Berridge, D; Bravo, A; Canali, C; Courtney, M; Currey, L; Daly, D; Gilligan, R; Grietens, H; Harder, A; Holden, M; James, S; Kendrick, A; Knorth, E; Lausten, M; Lyons, J; Martin, E; McDermid, S; McNamara, P; Palareti, L; Ramsey, S; Sisson, K; Small, R; Thoburn, J; Thompson, R; Zeira, A</t>
  </si>
  <si>
    <t>Whittaker, James K.; Holmes, Lisa; del Valle, Jorge F.; Ainsworth, Frank; Andreassen, Tore; Anglin, James; Bellonci, Christopher; Berridge, David; Bravo, Amaia; Canali, Cinzia; Courtney, Mark; Currey, Laurah; Daly, Daniel; Gilligan, Robbie; Grietens, Hans; Harder, Annemiek; Holden, Martha; James, Sigrid; Kendrick, Andrew; Knorth, Erik; Lausten, Mette; Lyons, John; Martin, Eduardo; McDermid, Samantha; McNamara, Patricia; Palareti, Laura; Ramsey, Susan; Sisson, Kari; Small, Richard; Thoburn, June; Thompson, Ronald; Zeira, Anat</t>
  </si>
  <si>
    <t>Therapeutic Residential Care for Children and Youth: A Consensus Statement of the International Work Group on Therapeutic Residential Care</t>
  </si>
  <si>
    <t>RESIDENTIAL TREATMENT FOR CHILDREN &amp; YOUTH</t>
  </si>
  <si>
    <t>The International Work Group for Therapeutic Residential Care convened an International Summit on 'Pathways to Evidence-Based Practice' at Loughborough University (GBR), Centre for Child and Family Research on 27-29 April, 2016 with generous support from the Sir Halley Stewart Trust and in partnership with The European Scientific Association on Residential and Family Care for Children and Adolescents (NLD) (EUSARF), the International Association for Outcome-Based Evaluation and Research on Family and Children's Services (ITA) (IAOBER) and the Association of Children's Residential Centers (USA) and with the additional support of Action for Children (GBR) and the National Implementation Service (NIS) (GBR). Membership includes: Lisa Holmes (Chair), Director, Centre for Child and Family Research, Loughborough University (GBR); James K. Whittaker (Co-Chair), Charles O. Cressey Endowed Professor Emeritus, University of Washington, School of Social Work, Seattle (USA); Jorge Fernandez del Valle, Professor of Psychology and Director, Child and Family Research Group, University of Oviedo (ESP); Frank Ainsworth, Senior Principal Research Fellow (Adjunct), James Cook University, School of Social Work and Human Services, Townsville, Queensland (AUS); Tore Andreassen, Psychologist, The Norwegian Directorate for Children, Youth and Family Affairs (NOR); James P. Anglin, Professor, Faculty of the School of Child and Youth Care, University of Victoria (CAN); Christopher Bellonci, Board-Certified Child/Adolescent and Adult Psychiatrist; Associate Professor, Psychiatry Department, Tufts University School of Medicine, Boston, MA (USA); David Berridge, Professor of Child and Family Welfare, School for Policy Studies, University of Bristol (GBR); Amaia Bravo, Lecturer, Department of Psychology, University of Oviedo (ESP); Cinzia Canali, Senior Researcher, Fondazione Emanuela Zancan, Padova (ITA) and President, International Association of Outcome-Based Evaluation and Research in Family and Children's Services (IAOBER); Mark Courtney, Professor, School of Social Service Administration, University of Chicago (USA); Laurah Currey, Chief Operating Officer, Pressley Ridge, Pittsburgh, PA (USA) and President, Association for Children's Residential Centers, (USA); Daniel. L. Daly, Executive Vice President and Director of Youth Care, Father Flanagan's Boys' Home, Boys Town, NE (USA); Robbie Gilligan, Professor of Social Work and Social Policy, Trinity College Dublin IRE), Hans Grietens, Professor, Centre for Special Needs Education &amp; Youth Care, University of Groningen (NLD) and President, European Scientific Association on Residential and Family Care for Children and Adolescents (EUSARF); Annemiek T. Harder, Assistant professor, Department of Special Needs Education and Youth Care, University of Groningen (NLD); Martha J. Holden, Senior Extension Associate with the Bronfenbrenner Center for Translational Research and the Principal Investigator and Director of the Residential Child Care Project at Cornell University, Ithaca, NY (USA); Sigrid James, Professor, Department of Social Work &amp; Social Ecology, School of Behavioral Health, Loma Linda University, CA (USA); Andrew Kendrick, Professor of Residential Child Care, School of Social Work and Social Policy at the University of Strathclyde (GBR) and Consultant at the Centre of Excellence for Looked After Children in Scotland (CELCIS) and the Centre for Youth and Criminal Justice (CYCJ) (UK); Erik J. Knorth, Professor, Department of Special Needs Education and Youth Care, University of Groningen (NLD); Mette Lausten, Senior Researcher at SFI - The Danish National Centre for Social Research, Copenhagen (DNK), John S. Lyons, Senior Policy Fellow at Chapin Hall, University of Chicago, IL (USA); Eduardo Martin, Lecturer at the Department of Developmental and Educational Psychology, University of La Laguna, Tenerife (ESP); Samantha McDermid, Research Fellow, Centre for Child and Family Research, Loughborough University (GBR); Patricia McNamara, Senior Fellow (Honorary), Department of Social Work, University of Melbourne (AUS); Laura Palareti, Assistant Professor in Social Psychology, Department of Education Studies, University of Bologna (ITA); Susan Ramsey, Parent and Former Children's Mental Health Advocate, The Walker School, Needham, MA (USA); Kari M. Sisson, Executive Director, Association of Children's Residential Centers (USA); Richard W. Small, Walker Executive Director Emeritus, The Walker School, Needham, MA (USA); June Thoburn, Emeritus Professor of Social Work, University of East Anglia (GBR); Ronald Thompson, Senior Director, Boys Town National Research Institute for Child and Family Studies, Boys Town, NE (USA); Anat Zeira, Professor, School of Social Work and Social Welfare, Hebrew University of Jerusalem, and Head of Research and Evaluation at the Haruv Institute (ISR). Our work group wishes to thank CFRC staffer Laura Dale at Loughborough for extraordinary efforts in producing this statement in record time and for her care and assistance with all phases of our Summit activity.</t>
  </si>
  <si>
    <t>[Whittaker, James K.] Fdn Emanuela Zancan, Padua, Italy; [Holmes, Lisa; Ainsworth, Frank; Anglin, James; Bellonci, Christopher] IAOBER, Sydney, NSW, Australia; [Berridge, David; Courtney, Mark; Holden, Martha] Univ Chicago, Sch Social Serv Adm, Chicago, IL USA; [Bravo, Amaia; Courtney, Mark] Pressley Ridge, Pittsburgh, PA USA; Assoc Childrens Residential Ctr, Sydney, NSW, Australia; [Andreassen, Tore; Berridge, David; Daly, Daniel; Gilligan, Robbie; Harder, Annemiek; Kendrick, Andrew] Father Flanagans Boys Home, Boys Town, NE USA; [Holmes, Lisa; Ainsworth, Frank; Bravo, Amaia; Daly, Daniel; Holden, Martha] Univ Groningen, Ctr Special Needs Educ &amp; Youth Care, Groningen, Netherlands; [Courtney, Mark; Grietens, Hans; James, Sigrid; Knorth, Erik] Univ Groningen, Dept Special Needs Educ &amp; Youth Care, Groningen, Netherlands; [Grietens, Hans; James, Sigrid] Cornell Univ, Ithaca, NY 14850 USA; [Harder, Annemiek; James, Sigrid; Lyons, John] Loma Linda Univ, Dept Social Work &amp; Social Ecol, Linda, CA USA; [Berridge, David; Currey, Laurah; Grietens, Hans; James, Sigrid] Univ Strathclyde, Sch Social Work &amp; Social Policy, Strathclyde, England; [Bellonci, Christopher; Berridge, David; Currey, Laurah; Harder, Annemiek; Kendrick, Andrew] Ctr Excellence Looked Children Scotland, Sydney, NSW, Australia</t>
  </si>
  <si>
    <t>University of Chicago; University of Groningen; University of Groningen; Cornell University; Loma Linda University; University of Strathclyde</t>
  </si>
  <si>
    <t>Whittaker, JK (corresponding author), Fdn Emanuela Zancan, Padua, Italy.</t>
  </si>
  <si>
    <t>jimw@uw.edu</t>
  </si>
  <si>
    <t>Martin, Eduardo/A-8512-2012; Gilligan, Robbie/AHA-4497-2022; del Valle, Jorge F/B-9600-2008; Bravo, Amaia/B-8571-2011; Grietens, Hans/AAF-3465-2019</t>
  </si>
  <si>
    <t>Martin, Eduardo/0000-0001-8004-9776; Gilligan, Robbie/0000-0002-4150-3523; del Valle, Jorge F/0000-0003-1858-641X; Bravo, Amaia/0000-0002-8131-2529; Harder, Annemiek/0000-0002-3809-9427; Knorth, Erik/0000-0002-7139-9675; Holmes, Lisa/0000-0002-6386-854X; PALARETI, LAURA/0000-0001-5964-1409; Lausten, Mette/0000-0003-3492-9099; Kendrick, Andrew/0000-0003-1910-6051</t>
  </si>
  <si>
    <t>0886-571X</t>
  </si>
  <si>
    <t>1541-0358</t>
  </si>
  <si>
    <t>RESID TREAT CHILD YO</t>
  </si>
  <si>
    <t>Resid. Treat. Child. Youth</t>
  </si>
  <si>
    <t>10.1080/0886571X.2016.1215755</t>
  </si>
  <si>
    <t>Psychology, Clinical</t>
  </si>
  <si>
    <t>ET8XE</t>
  </si>
  <si>
    <t>Green Published, Green Submitted, Green Accepted, Bronze</t>
  </si>
  <si>
    <t>WOS:000400586600002</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</si>
  <si>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</si>
  <si>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</si>
  <si>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</si>
  <si>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</si>
  <si>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</si>
  <si>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</si>
  <si>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</si>
  <si>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</si>
  <si>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</si>
  <si>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</si>
  <si>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</si>
  <si>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</si>
  <si>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</si>
  <si>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</si>
  <si>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</si>
  <si>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</si>
  <si>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1473-3285</t>
  </si>
  <si>
    <t>1473-3277</t>
  </si>
  <si>
    <t>CHILD GEOGR</t>
  </si>
  <si>
    <t>Child. Geogr.</t>
  </si>
  <si>
    <t>10.1080/14733285.2013.848742</t>
  </si>
  <si>
    <t>CI6MH</t>
  </si>
  <si>
    <t>WOS:000354873000004</t>
  </si>
  <si>
    <t>Divjak, A</t>
  </si>
  <si>
    <t>Divjak, Alenka</t>
  </si>
  <si>
    <t>THE IMAGES OF ST CHRISTOPHER IN THE FOLK NARRATIVES COLLECTED IN THE REPUBLIC OF SLOVENIA AND AUSTRIAN CARINTHIA AND THEIR HISTORICAL-MYTHICAL ROOTS !</t>
  </si>
  <si>
    <t>ACTA HISTRIAE</t>
  </si>
  <si>
    <t>Slovak</t>
  </si>
  <si>
    <t>iconography; development of the legend; Legenda Aurea; folk narratives; new roles; St Christopher</t>
  </si>
  <si>
    <t>The article discusses the images of St Christopher in a limited number of folk narratives originating in the Republic of Slovenia and this part of Austrian Carinthia settled by the Slovene minority. The discussed narratives are found in the following collections of folk narratives: France Kotnik, Storije I. Koroske narodne pripovedke in pravljice, 1924; Georg Graber, Sagen aus Karnten, 1927; Wilhelm Tschinkel, Gottscheer Volkstum in Sitte, Brauch, Marchen, Sagen, Legenden und anderen Volkstum Uberlieferungen, 1932, reprinted with the Slovene translation in 2004 and entitled as Kocevarska folklora v segah, navadah, pravljicah, povedkah, legendah in drugih folklornih izrocilih - Gottscheer Volkstum in Sitte, Brauch, Marchen, Sagen, Legenden und anderen volkstumlichen Uberlieferungen; Anton Gricnik, Noc ima svojo moc, Bog pa se vecjo, Pohorje pripoveduje, 1995; Martina Piko, Iz semena pa bo lipa zrasla. Pravlice, storije in basmi s Koroske, 1996; Marta Oresnik, Vida Stiglic in Peter Weiss, Gori, doli, sem in tja. Folklorne pripovedi iz Zgornje Savinjske doline, 2013. The purpose of this article is to answer one fundamental question: in what way/if any do the narratives in question show deviations from the Christopher tradition as presented in the Golden Legend (the Legenda Aurea), a voluminous compendium of saints' lives, collected by the Dominican monk Jakobus de Voragine in the 1260s. In the Golden Legend, St Christopher is depicted as a giant carrying the infant Christ across a torrential river, with a blossoming rod in his hand. In order to raise the reader's awareness about the roots of the legend, the article dedicates considerable attention to the development of the Christopher traditions, beginning with the birth of the legend in the orthodox East - where the saint was often depicted as a dog-head - and ending with its integration into the medieval society of the West where Christopher is eventually regarded as the Christ-Bearer both literally and metaphorically. According to the Greek legend, the dog-headed saint served in the Roman army where he died a martyr's death. This version found its way into the European West where it survived primarily in its Latin adaptation. Another, more exotic Latin legend also emerged in the West, preserving the saint's cynocephaly and incorporating other narrative details not found in the two previously mentioned versions. Among others, it introduced the legendary king Dagnus instead of the historical emperor Decius found in the previous two accounts, emphasised St Christopher's exceptional height, 12 cubits, and provided a reconciliatory end: Dagnus is converted when his eyes are healed by the saint's blood. Western Europe obviously did not find Christopher's cynocephaly attractive, as suggested by the lack of surviving pictorial representations of the dog-headed saint, with only one surviving exception. His earliest surviving image with a human face in the medieval West originates from the tenth century and his first portrayal as a giant is preserved from the beginning of the eleventh century. In the twelfth and the first half of the thirteenth century, the saint was beginning to be depicted as a giant carrying the adult Christ, who was often bearded, and it was not until the second half of the thirteenth century that he was beginning to be depicted as a giant carrying the Christ Child over a torrential river, the version which was promoted by the Golden Legend and which has retained its popularity ever since. In Slovenia, like in other parts of the European West, Christopher was one of the most popular saints whose mural paintings have survived in all Slovene regions, the saint being painted in supernatural size, on sites where his images could be seen from afar by the greatest multitude of people imaginable, in accordance with a belief that a look at the saint turns away unexpected death for the rest of the day. The majority of mural paintings was produced in the fourteenth, fifteenth and the first three decades of the sixteenth centuries when the veneration of the saint reached its peak in both Slovenia and western Europe. In Slovenia, the saint is depicted traditionally, with the Christ Child on his shoulders, standing in water and with a blossoming travelling rod in his hand, frontally or sometimes in profile. However, oral tradition reveals that the folk narratives discussed in this article underwent some interesting thematic modifications. For example, even though the legend from Pohorje depicts the saint rather conventionally, he is carrying the Christ Child across the river and Christ's weight is duly noticed by the saint, there is no trace of the so-called Dienstmotiv, the saint's wish to serve the mightiest lord. Apart from that, the saint's materialism and his tendency to uproot trees also help to differentiate this rather down-to-earth Slovene narrative from the idealised account of the saint in the Golden legend. In this part of Austrian Carinthia settled by the Slovene minority, the narratives about St Christopher are preserved in the Slovene and German languages and the article divides them into two thematic sections: Treasure hunting and Pilgrimages to Sentkristofova gora. St Christopher's image as a protector of treasure hunters evolved in particular in the seventeenth and eighteenth centuries when the public increasingly tended to regard treasure hunting activities, legal and illegal, as a socially acceptable way of gaining wealth, especially in Germany and Austria where the saint was particularly favoured in this role. St Christopher as a protector of treasure hunters is known in Kocevje (Gottschee) in the Republic of Slovenia as well. A surviving narrative in the German language, originating among the German-speaking minority, explains Christopher's protection of treasure hunters as a reward for his act of carrying the Christ Child across the sea. Apart from Kocevje, Austrian Carinthia has also preserved this narrative element. Georg Graber in his collection of narratives from Carinthia quotes the narratives depicting the saint as a protector of treasure hunters together with many other folk narratives. The problem is, however, that Graber did not mention the language in which his collected narratives had originally existed. If the original language was Slovene, he, by concealing this fact, helped to create a false impression about the uniformly German nature of Austrian Carinthia, ignoring its bilingual nature altogether. Pilgrimages to St Christopher is a topic which has survived in Austrian Carinthia in both the Slovene and German languages. The Slovene tradition has preserved a narrative in which the locals expel the saint from their neighbourhood. The saint moves to another location and blesses his new abode with good harvests, while his former neighbours, now deeply repentant, make pilgrimages to the saint's new abode. This narrative is geographically speaking rather imprecise. It is not stated where the saint used to live before his expulsion and where he found his new abode, the only tangible detail being in this case the advice of a local priest from Kapla (Eisenkappel) to the congregation to start making pilgrimages to the saint's new habitation. The narrative recorded by Graber in the German language, by contrast, is geographically precise: St. Christopher moves from Urslja gora (Ursulaberg) to Sentkristofova gora (Christophberg), 904m, 13 km north-east from Celovec (Klagenfurt), because he is not happy with the locals' lack of attention towards him. Both narratives are based on the stories about wandering saints, Wandersagen/Rastsagen, who wander through various places and eventually settle on their favourite sites. Finally, it is necessary to mention the account by France Kotnik about pilgrimages made to the three mountain peaks above Gosposvetsko polje (Zollfeld), beginning at sunrise and ending at sunset, the mountain peaks in question being apart from Sentkristofova gora also Senturska gora (Ulrichsberg) and Smalenska gora (Magdalensberg). Finally, the article discusses two ocassions for pilgrimages to Sentkristofova gora, on 25 July ( St James the Elder) and 10 August (St Lawrence), made with the purpose of obtaining good harvests. These two pilgrimages as well the pilgrimages to the three mountain peaks are closely associated with St Christopher's position as a Bread-Giver, attributed to the saint in this part of Austrian Carinthia, thus playing down his traditional role as the Christ-Bearer to some degree. The article relies on the narratives recorded in the twentieth and the early twenty-first centuries, which means that this research focuses on relatively recent accounts. The number of preserved narratives about the saint seems to be rather limited and on the basis of such a small sample it is at present impossible to make too general conclusions as to the saint's position in the folk narrative tradition in the Republic of Slovenia and behind its borders. Nevertheless, it is safe to assume that it is this part of Austrian Carinthia settled by the Slovene minority, which has preserved most narratives about the saint, and in spite of a limited number of accounts, it is possible to express some suggestions as to the motifs existing in the discussed narratives. First, St Christopher uprooting the trees slightly resembles Strong John in Mt 678 in Aarne-Thompson motif index; second, in Austrian Carinthia the saint functions among others as a protector of treasure hunters, third, the narratives about his migration from Urslja gora to Sentkristofova gora and the origins of pilgrimages to Sentkristofova gora recall the narratives of the saints' travels, Wandersagen/Rastsagen, and finally, he is also known as a Bread-Giver and a patron of good harvests. St Christopher in the preserved narratives therefore acquires additional roles, independent of the Golden Legend, which confirms the saint's popularity as well as the vitality and flexibility of his legend.</t>
  </si>
  <si>
    <t>[Divjak, Alenka] Inst Nova Revija Humanities, Gospodinjska Ulica 8, Ljubljana 1000, Slovenia</t>
  </si>
  <si>
    <t>Divjak, A (corresponding author), Inst Nova Revija Humanities, Gospodinjska Ulica 8, Ljubljana 1000, Slovenia.</t>
  </si>
  <si>
    <t>alenkadivjak@hotmail.com</t>
  </si>
  <si>
    <t>HISTORICAL SOC SOUTHERN PRIMORSKA KOPER-HSSP</t>
  </si>
  <si>
    <t>KOPER</t>
  </si>
  <si>
    <t>GARIBALDIJEVA 18, KOPER, 6000, SLOVENIA</t>
  </si>
  <si>
    <t>1318-0185</t>
  </si>
  <si>
    <t>2591-1767</t>
  </si>
  <si>
    <t>Acta Histriae</t>
  </si>
  <si>
    <t>Social Science Citation Index (SSCI); Arts &amp; Humanities Citation Index (A&amp;HCI)</t>
  </si>
  <si>
    <t>DB4UZ</t>
  </si>
  <si>
    <t>WOS:000368510400001</t>
  </si>
  <si>
    <t>Feenstra, JS</t>
  </si>
  <si>
    <t>Feenstra, Jennifer S.</t>
  </si>
  <si>
    <t>Summer Camp and Positive Youth Development: Program With Romanian Youth</t>
  </si>
  <si>
    <t>PHYSICAL EDUCATOR-US</t>
  </si>
  <si>
    <t>SOCIAL TRUST; OUTCOMES; EXPERIENCES; CHILDREN; SKILLS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</si>
  <si>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t>
  </si>
  <si>
    <t>[Feenstra, Jennifer S.] Northwestern Coll, Dept Psychol, Orange, IA 51041 USA</t>
  </si>
  <si>
    <t>Feenstra, JS (corresponding author), Northwestern Coll, Dept Psychol, Orange, IA 51041 USA.</t>
  </si>
  <si>
    <t>jfeenstr@nwciowa.edu</t>
  </si>
  <si>
    <t>Feenstra, Jennifer/AAT-9343-2020</t>
  </si>
  <si>
    <t>Fulbright grant - U.S. Department of State and Romanian Fulbright Commission</t>
  </si>
  <si>
    <t>I gratefully acknowledge the work of Diana Certan in collecting the data analyzed in this article as well as New Horizons Foundation for providing the data and translation of the survey questions. I was supported by a Fulbright grant, funded by the U.S. Department of State and Romanian Fulbright Commission, during the writing of this manuscript.</t>
  </si>
  <si>
    <t>SAGAMORE PUBL LLC</t>
  </si>
  <si>
    <t>URBANA</t>
  </si>
  <si>
    <t>1807 N FEDERAL DR, URBANA, IL 61801 USA</t>
  </si>
  <si>
    <t>2160-1682</t>
  </si>
  <si>
    <t>PHYS EDUC-US</t>
  </si>
  <si>
    <t>Phys. Educ.-US</t>
  </si>
  <si>
    <t>VE2LA</t>
  </si>
  <si>
    <t>WOS:000438800000011</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</si>
  <si>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</si>
  <si>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</si>
  <si>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</si>
  <si>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</si>
  <si>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</si>
  <si>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</si>
  <si>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</si>
  <si>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</si>
  <si>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Palacky University Olomouc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</si>
  <si>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</si>
  <si>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</si>
  <si>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</si>
  <si>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</si>
  <si>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</si>
  <si>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</si>
  <si>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</si>
  <si>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</si>
  <si>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</si>
  <si>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</si>
  <si>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</si>
  <si>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</si>
  <si>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</si>
  <si>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</si>
  <si>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VB2FR</t>
  </si>
  <si>
    <t>Green Submitted, gold</t>
  </si>
  <si>
    <t>WOS:000414938200001</t>
  </si>
  <si>
    <t>Tucker, S; Trotman, D; Rusu, H; Mara, D</t>
  </si>
  <si>
    <t>Tucker, Stan; Trotman, Dave; Rusu, Horatiu; Mara, Daniel</t>
  </si>
  <si>
    <t>The road to change? A case study examining educational reform in Sibiu County, Romania</t>
  </si>
  <si>
    <t>IMPROVING SCHOOLS</t>
  </si>
  <si>
    <t>Change management; education reform; narrative portraiture; Romania</t>
  </si>
  <si>
    <t>This article examines processes of educational reform and change in a post-Communist Eastern European country. Focusing on the experiences and challenges facing one geographical community in Sibiu County, Romania, an attempt is made to understand some of the macro and micro factors, influences and external policy drivers, shaping the organization and management of schools, training of teachers, realignment of the curriculum and emergence of new pedagogical practices. The article utilizes a series of 'narrative portraits' constructed out of a case study, involving interviews with school inspectors, school managers, university academic staff and school teachers. Continuing Professional Development (CPD) activities, run by two of the authors, also provided a rich source of data. The article considers the tensions and challenges accompanying reform, together with the emergence of innovatory strategies and practices that have the potential to transform and improve the educational experiences of children living in Sibiu County, Romania</t>
  </si>
  <si>
    <t>[Tucker, Stan; Trotman, Dave] Newman Univ, Birmingham, W Midlands, England; [Rusu, Horatiu; Mara, Daniel] Lucian Blaga Univ, Sibiu, Romania</t>
  </si>
  <si>
    <t>Newman University Birmingham; Lucian Blaga University of Sibiu</t>
  </si>
  <si>
    <t>Tucker, S (corresponding author), Newman Univ, Educ &amp; Social Policy, Genners Lane,Bartley Green, Birmingham B32 3NT, W Midlands, England.</t>
  </si>
  <si>
    <t>s.a.tucker@staff.newman.ac.uk</t>
  </si>
  <si>
    <t>DANIEL, MARA/AAD-9361-2022; Rusu, Horatiu/C-3453-2011</t>
  </si>
  <si>
    <t>Rusu, Horatiu/0000-0001-6937-0454</t>
  </si>
  <si>
    <t>1365-4802</t>
  </si>
  <si>
    <t>1475-7583</t>
  </si>
  <si>
    <t>IMPROV SCH</t>
  </si>
  <si>
    <t>Improv. Sch.</t>
  </si>
  <si>
    <t>10.1177/1365480213515297</t>
  </si>
  <si>
    <t>VA9ES</t>
  </si>
  <si>
    <t>WOS:000410647900002</t>
  </si>
  <si>
    <t>Comparative Study on Physical Activity and Back Pain of Young Mothers in Some Eastern European Countries</t>
  </si>
  <si>
    <t>young mothers; physical activity; childbirth; back pain</t>
  </si>
  <si>
    <t>Young mothers frequently complain of backaches. The aim of this paper is to reveal if there is any relationship between physical activity in their early years (aged 6-18 years) and in adulthood, and between current physical activity and back pain. The paper is based on empirical research carried out by the survey method. With the help of structured sampling, 336 young mothers, all within 1-3 years after giving birth and all of whom were from the V4 countries and Romania, were included in the study. Their early and present physical activities, as well as their back pain in the upper and lower part of the back, was examined. Data were collected by questionnaire. To process the data, SPSS.17 was used. The results show that young mothers who were the most physically active in their early years remained the most active as adults. The correlation between the young mothers' sporting activity in the early years (aged 6-18 years) and adulthood is strong. Due to their activity, the most physically active young mothers have less upper and lower back pain. The connection between current sporting activity and back pain were also significant both by the upper and the lower part of the back. It is concluded that regular physical activity in childhood is often continued and make up part of a young women's life. As a result, they bear the early period of motherhood fitter and with fewer backaches.</t>
  </si>
  <si>
    <t>[Abonyi, Barbara] Semmelweis Univ Budapest, Budapest, Hungary</t>
  </si>
  <si>
    <t>Semmelweis University</t>
  </si>
  <si>
    <t>Abonyi, B (corresponding author), Semmelweis Univ, Fac Phys Educ &amp; Sport Sci, Alkotas Utca 44, H-1123 Budapest, Hungary.</t>
  </si>
  <si>
    <t>DE GRUYTER OPEN LTD</t>
  </si>
  <si>
    <t>BOGUMILA ZUGA 32A ST, 01-811 WARSAW, POLAND</t>
  </si>
  <si>
    <t>10.2478/pcssr-2013-0013</t>
  </si>
  <si>
    <t>VB6NW</t>
  </si>
  <si>
    <t>WOS:000416638700006</t>
  </si>
  <si>
    <t>Alesina, A; Giuliano, P; Nunn, N</t>
  </si>
  <si>
    <t>Alesina, Alberto; Giuliano, Paola; Nunn, Nathan</t>
  </si>
  <si>
    <t>ON THE ORIGINS OF GENDER ROLES: WOMEN AND THE PLOUGH</t>
  </si>
  <si>
    <t>QUARTERLY JOURNAL OF ECONOMICS</t>
  </si>
  <si>
    <t>WORK; EAST; GAP</t>
  </si>
  <si>
    <t>The study examines the historical origins of existing cross-cultural differences in beliefs and values regarding the appropriate role of women in society. We test the hypothesis that traditional agricultural practices influenced the historical gender division of labor and the evolution of gender norms. We find that, consistent with existing hypotheses, the descendants of societies that traditionally practiced plough agriculture today have less equal gender norms, measured using reported gender-role attitudes and female participation in the workplace, politics, and entrepreneurial activities. Our results hold looking across countries, across districts within countries, and across ethnicities within districts. To test for the importance of cultural persistence, we examine the children of immigrants living in Europe and the United States. We find that even among these individuals, all born and raised in the same country, those with a heritage of traditional plough use exhibit less equal beliefs about gender roles today. JEL Codes: D03, J16, N30.</t>
  </si>
  <si>
    <t>[Alesina, Alberto] Harvard Univ, Cambridge, MA 02138 USA; NBER, Cambridge, MA 02138 USA; Univ Calif Los Angeles, Los Angeles, CA 90024 USA</t>
  </si>
  <si>
    <t>Harvard University; National Bureau of Economic Research; University of California System; University of California Los Angeles</t>
  </si>
  <si>
    <t>Alesina, A (corresponding author), Harvard Univ, Cambridge, MA 02138 USA.</t>
  </si>
  <si>
    <t>Giuliano, Paola/J-3159-2013</t>
  </si>
  <si>
    <t>Nunn, Nathan/0000-0002-5101-9866</t>
  </si>
  <si>
    <t>0033-5533</t>
  </si>
  <si>
    <t>1531-4650</t>
  </si>
  <si>
    <t>Q J ECON</t>
  </si>
  <si>
    <t>Q. J. Econ.</t>
  </si>
  <si>
    <t>10.1093/qje/qjt005</t>
  </si>
  <si>
    <t>Economics</t>
  </si>
  <si>
    <t>136PU</t>
  </si>
  <si>
    <t>Y</t>
  </si>
  <si>
    <t>N</t>
  </si>
  <si>
    <t>WOS:000318376700001</t>
  </si>
  <si>
    <t>Shapka, JD; Law, DM</t>
  </si>
  <si>
    <t>Shapka, Jennifer D.; Law, Danielle M.</t>
  </si>
  <si>
    <t>Does One Size Fit All? Ethnic Differences in Parenting Behaviors and Motivations for Adolescent Engagement in Cyberbullying</t>
  </si>
  <si>
    <t>JOURNAL OF YOUTH AND ADOLESCENCE</t>
  </si>
  <si>
    <t>Cyberbullying; Cyber-aggression; East Asian; Parenting behaviors; Reactive aggression; Proactive aggression</t>
  </si>
  <si>
    <t>PROACTIVE AGGRESSION QUESTIONNAIRE; ASIAN ADOLESCENTS; CHINESE; INTERNET; AMERICAN; EXPERIENCES; ADJUSTMENT; KNOWLEDGE; MOTHERS; YOUTH</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</si>
  <si>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t>
  </si>
  <si>
    <t>[Shapka, Jennifer D.] Univ British Columbia, Dept Educ &amp; Counselling Psychol &amp; Special Educ, Vancouver, BC V6T 1Z4, Canada; [Law, Danielle M.] Wilfrid Laurier Univ, Brantford, ON, Canada</t>
  </si>
  <si>
    <t>University of British Columbia; Wilfrid Laurier University</t>
  </si>
  <si>
    <t>Shapka, JD (corresponding author), Univ British Columbia, Dept Educ &amp; Counselling Psychol &amp; Special Educ, 2125 Main Mall, Vancouver, BC V6T 1Z4, Canada.</t>
  </si>
  <si>
    <t>jennifer.shapka@ubc.ca</t>
  </si>
  <si>
    <t>Law, Danielle/AAD-9613-2019</t>
  </si>
  <si>
    <t>Shapka, Jennifer/0000-0001-8914-6951</t>
  </si>
  <si>
    <t>Canadian Institutes of Health Research Funding Source: Medline</t>
  </si>
  <si>
    <t>Canadian Institutes of Health Research(Canadian Institutes of Health Research (CIHR))</t>
  </si>
  <si>
    <t>SPRINGER/PLENUM PUBLISHERS</t>
  </si>
  <si>
    <t>NEW YORK</t>
  </si>
  <si>
    <t>233 SPRING ST, NEW YORK, NY 10013 USA</t>
  </si>
  <si>
    <t>0047-2891</t>
  </si>
  <si>
    <t>1573-6601</t>
  </si>
  <si>
    <t>J YOUTH ADOLESCENCE</t>
  </si>
  <si>
    <t>J. Youth Adolesc.</t>
  </si>
  <si>
    <t>10.1007/s10964-013-9928-2</t>
  </si>
  <si>
    <t>Psychology, Developmental</t>
  </si>
  <si>
    <t>126WY</t>
  </si>
  <si>
    <t>WOS:000317654300007</t>
  </si>
  <si>
    <t>Imre, K</t>
  </si>
  <si>
    <t>Imre, Keseru</t>
  </si>
  <si>
    <t>Commuting in and out: The relationship between suburbanisation and primary school commuting in the Budapest functional urban area</t>
  </si>
  <si>
    <t>commuting; agglomeration; suburbanisation; urban region; transport; primary school pupils; commuting to school; Budapest Functional Urban Area</t>
  </si>
  <si>
    <t>A considerable proportion of daily commuters are primary-school pupils who attend school in settlements different from their residence, not because of the unavailability of schools but as a result of their parents' choice. This phenomenon is quite apparent in Central-Eastern European urban areas including the functional urban area of Budapest, where 21% of all primary school pupils commute daily to other settlements. Schoolchildren's commuting to Budapest and other settlements in the agglomeration is especially intensive from suburbs. There has been, however, no research carried out on the connection between suburbanisation and commuting to primary schools. This study examines the relationship between the intensity and direction of school-related commuting as well as the consequences of daily travel to school. The study is based on municipality-level data on school-related commuting and the analysis of a household survey carried out around Budapest in 2007 based on a sample of 600 primary-school-aged children and their 3053 trips, Suburbanisation is measured with a suburbanisation index combining demographic, social and economic data of the municipalities within the functional urban area. Our results confirm that school-related commuting is more intensive In suburbia: A moderately strong correlation has been found between the suburbanisation index and the number of pupils out-commuting. Out-commuting is particularly intensive from settlements in close proximity to Budapest. In-commuting is highest in Budapest, which has the largest choice of schools in the region attracting many pupils from outside the city. Cross-commuting is also intensive to the satellite towns of the agglomeration. Considering the proportion of pupils out-commuting from the municipalities, it is two and a half times higher in the agglomeration of Budapest than in municipalities further from the capital. The difference between the proportions of inbound commuters is, however only 5%. The proportion of out-commuters is particularly high in the western and north-western sectors of the agglomeration, which are the most suburbanised areas. A connection between the intensity of suburbanisation and commuting is suggested on the analysis of socio-economic household data. Higher household income, higher qualifications of the parents and two or more cars in the household indicate higher probabilityof children commuting to a primary school in another settlement. Hence, it is likely that a higher degree of suburbanisation causes more intensive commuting to schools in the functional urban area. This has some transport, economic, health and social consequences: commuting by car contributes to traffic congestion; travelling by public transport incurs compensation from the state budget to finance reduced-price bus and train passes; and using transport to go to school instead of walking may affect children's health by reducing the opportunities for physical activity.</t>
  </si>
  <si>
    <t>VE4UK</t>
  </si>
  <si>
    <t>WOS:000439418400006</t>
  </si>
  <si>
    <t>Damean, D</t>
  </si>
  <si>
    <t>Damean, Diana</t>
  </si>
  <si>
    <t>Determinants of Parent Involvement in Romanian Schools</t>
  </si>
  <si>
    <t>NEW EDUCATIONAL REVIEW</t>
  </si>
  <si>
    <t>school principals; parent involvement in school; South Eastern Europe; hierarchical multiple regressions</t>
  </si>
  <si>
    <t>PARTICIPATION</t>
  </si>
  <si>
    <t>The paper is focused on exploring the factors that facilitate parent involvement in their child's education and school life. A sample of 670 Romanian school principals from the Cross-National Survey of School Principals in South Eastern European (SEE) countries 2008 was used. Hierarchical multiple regressions were run in order to predict parent participation in school meetings, parent engagement in school activities and parent influence on school governance, as reported by school principals. The results indicated that the level of parents' organizations influence on school governance, school administration, and teaching methods is as important as the school background (size, location, budget, the principal's experience, and shares of vulnerable children).</t>
  </si>
  <si>
    <t>Univ Babes Bolyai, Cluj Napoca, Romania</t>
  </si>
  <si>
    <t>Babes Bolyai University from Cluj</t>
  </si>
  <si>
    <t>Damean, D (corresponding author), Univ Babes Bolyai, OP 1,CP 1068, Cluj Napoca, Romania.</t>
  </si>
  <si>
    <t>damean_diana@yahoo.com</t>
  </si>
  <si>
    <t>WYDAWNICTWO ADAM MARSZALEK</t>
  </si>
  <si>
    <t>TORUN</t>
  </si>
  <si>
    <t>UL LUBICKA 44, TORUN, 87-100, POLAND</t>
  </si>
  <si>
    <t>1732-6729</t>
  </si>
  <si>
    <t>NEW EDUC REV</t>
  </si>
  <si>
    <t>New Educ. Rev.</t>
  </si>
  <si>
    <t>778NJ</t>
  </si>
  <si>
    <t>WOS:000291711100003</t>
  </si>
  <si>
    <t>Freeman, J</t>
  </si>
  <si>
    <t>Freeman, Joan</t>
  </si>
  <si>
    <t>Education of gifted children in Western Europe</t>
  </si>
  <si>
    <t>PSIKHOLOGICHESKAYA NAUKA I OBRAZOVANIE-PSYCHOLOGICAL SCIENCE AND EDUCATION</t>
  </si>
  <si>
    <t>giftedness; talents; elitism; egalitarism; education; recommendations; legislation; reforms; initiatives</t>
  </si>
  <si>
    <t>The article presents the materials of the author's report which examines the approaches to identification and education of gifted and talented pupils in the countries of Western and Eastern Europe (Germany, Austria, Belgium, France, Switzerland, Netherlands, Italy, Portugal, Spain, Sweden, Denmark, Norway, Finland, Iceland, Hungary) and their historical development in the second half of the XXth century. The article notes the difference in understanding of the notion of giftedness in different countries and traces the practical implications of such theoretical differences. It analyzes the national legislative foundations of the education of the gifted and talented, educational policy, systems of contests and olympics, activities of private organizations. Attention is paid to both intra- and inter-school educational means. Basing on the analysis, the article makes conclusions about the diversity of forms of support of gifted children and improvement of conditions of their education.</t>
  </si>
  <si>
    <t>[Freeman, Joan] ECHA, Paris, France</t>
  </si>
  <si>
    <t>Freeman, J (corresponding author), ECHA, Paris, France.</t>
  </si>
  <si>
    <t>MOSCOW STATE UNIV PSYCHOLOGY &amp; EDUCATION</t>
  </si>
  <si>
    <t>UL SRETENKA, 29, MOSCOW, 127051, RUSSIA</t>
  </si>
  <si>
    <t>1814-2052</t>
  </si>
  <si>
    <t>2311-7273</t>
  </si>
  <si>
    <t>Psikhol Nauk Obrazov</t>
  </si>
  <si>
    <t>Psikhologicheskaya Nauka Obrazovanie-Psychol. Sci. Educ.</t>
  </si>
  <si>
    <t>Education &amp; Educational Research; Psychology, Multidisciplinary</t>
  </si>
  <si>
    <t>Education &amp; Educational Research; Psychology</t>
  </si>
  <si>
    <t>V8J5S</t>
  </si>
  <si>
    <t>WOS:000421694300009</t>
  </si>
  <si>
    <t>Fuligni, A; Masten, CL</t>
  </si>
  <si>
    <t>Fuligni, Andrew; Masten, Carrie L.</t>
  </si>
  <si>
    <t>Daily family interactions among young adults in the United States from Latin American, Filipino, East Asian, and European backgrounds</t>
  </si>
  <si>
    <t>INTERNATIONAL JOURNAL OF BEHAVIORAL DEVELOPMENT</t>
  </si>
  <si>
    <t>family relations; young adulthood; ethnicity</t>
  </si>
  <si>
    <t>ADOLESCENTS; MEXICAN; CHINESE; CONFLICT; COHESION; DISTRESS; CHILDREN; LIFE</t>
  </si>
  <si>
    <t>In contrast to the abundant research on family relationships during adolescence, the nature of family interactions during young adulthood remains comparatively unexamined. The current study explored ethnic differences in young adults' interactions with parents and siblings, the role of other activities in young adults' family interactions, and the association of family interactions with young adults' psychological distress and well-being. A total of 220 young adults (M(age) 25.5 years) from Latin American, East Asian, Filipino, and European backgrounds in the United States reported their family interactions, daily activities, and psychological distress and well-being using daily diaries for 14 days. As expected, time spent in work, school, and other relationships was found to conflict with time spent being with, and helping, family members. Leisure time and conflict with parents and siblings had significance for psychological distress and well-being. Other findings suggested a potentially higher level of family importance and connectedness among young adults from Filipino backgrounds as compared to their peers.</t>
  </si>
  <si>
    <t>[Fuligni, Andrew; Masten, Carrie L.] Univ Calif Los Angeles, Los Angeles, CA 90024 USA</t>
  </si>
  <si>
    <t>University of California System; University of California Los Angeles</t>
  </si>
  <si>
    <t>Fuligni, A (corresponding author), Univ Calif Los Angeles, 760 Westwood Plaza,Box 62, Los Angeles, CA 90024 USA.</t>
  </si>
  <si>
    <t>afuligni@ucla.edu</t>
  </si>
  <si>
    <t>0165-0254</t>
  </si>
  <si>
    <t>INT J BEHAV DEV</t>
  </si>
  <si>
    <t>Int. J. Behav. Dev.</t>
  </si>
  <si>
    <t>10.1177/0165025409360303</t>
  </si>
  <si>
    <t>671UO</t>
  </si>
  <si>
    <t>WOS:000283537100002</t>
  </si>
  <si>
    <t>Saunders, L</t>
  </si>
  <si>
    <t>Saunders, Lesley</t>
  </si>
  <si>
    <t>The challenges of small-scale evaluation in a foreign country: reflections on practice</t>
  </si>
  <si>
    <t>EDUCATIONAL ASSESSMENT EVALUATION AND ACCOUNTABILITY</t>
  </si>
  <si>
    <t>Programme evaluation; Kosovo; Inclusive education; Post-conflict society</t>
  </si>
  <si>
    <t>This paper is a reflection on practice. It begins by briefly describing an evaluation of an externally-funded education programme in Kosovo (a new country in south-east Europe). The programme was managed by Save the Children in Kosovo and aimed to develop and promote models of inclusive education through three strands of activity. The first of these provided a bi-lingual multicultural learning environment for children of 3-5 years; the second was designed to integrate children with special educational needs and disabilities into mainstream education; and the third was concerned to support the inclusion of Roma/Ashkali/Egyptian children in primary schooling. The three strands of the programme were piloted in selected schools in different municipalities throughout the country for between 1 year and 3 years. The client (Save the Children in Kosovo) commissioned an independent evaluation to assist with decision-making at a time of transition for the programme. The author (who was the evaluator) discusses how she attempted to address the methodological challenges often typical of this kind of work: a small budget, a compressed time-frame, a complex and volatile socio-political climate and, last but not least, a contractual requirement to produce authoritative recommendations for action. She goes on to reflect on how and why various unplanned events and encounters that occurred outwith the parameters of the evaluation made a significant contribution to its outcomes. The author invites comments from other evaluators about their experiences in similar situations.</t>
  </si>
  <si>
    <t>[Saunders, Lesley] Univ London, Inst Educ, London WC1N 1AZ, England; [Saunders, Lesley] Univ Oxford, Dept Educ, Oxford, England</t>
  </si>
  <si>
    <t>University of London; University College London; UCL Institute of Education; University of Oxford</t>
  </si>
  <si>
    <t>Saunders, L (corresponding author), Univ London, Inst Educ, London WC1N 1AZ, England.</t>
  </si>
  <si>
    <t>lesley@lesleysaunders.org.uk</t>
  </si>
  <si>
    <t>SPRINGER HEIDELBERG</t>
  </si>
  <si>
    <t>HEIDELBERG</t>
  </si>
  <si>
    <t>TIERGARTENSTRASSE 17, D-69121 HEIDELBERG, GERMANY</t>
  </si>
  <si>
    <t>1874-8597</t>
  </si>
  <si>
    <t>EDUC ASSESS EVAL ACC</t>
  </si>
  <si>
    <t>Educ. Assess. Eval. Account.</t>
  </si>
  <si>
    <t>10.1007/s11092-010-9101-3</t>
  </si>
  <si>
    <t>784GY</t>
  </si>
  <si>
    <t>WOS:000292146000003</t>
  </si>
  <si>
    <t>Roberts, K</t>
  </si>
  <si>
    <t>Roberts, Ken</t>
  </si>
  <si>
    <t>Post-Communist youth: is there a Central Asian pattern?</t>
  </si>
  <si>
    <t>CENTRAL ASIAN SURVEY</t>
  </si>
  <si>
    <t>education; labour markets; leisure; politics; youth</t>
  </si>
  <si>
    <t>INTERNAL MIGRATION; YOUNG-ADULTS; TRANSITIONS; SOVIET; EDUCATION; CAREERS; FAMILY; HOME</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</si>
  <si>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t>
  </si>
  <si>
    <t>[Roberts, Ken] Univ Liverpool, Sch Sociol &amp; Social Policy, Liverpool, Merseyside, England</t>
  </si>
  <si>
    <t>University of Liverpool</t>
  </si>
  <si>
    <t>Roberts, K (corresponding author), Univ Liverpool, Sch Sociol &amp; Social Policy, Liverpool, Merseyside, England.</t>
  </si>
  <si>
    <t>bert@liverpool.ac.uk</t>
  </si>
  <si>
    <t>0263-4937</t>
  </si>
  <si>
    <t>1465-3354</t>
  </si>
  <si>
    <t>CENT ASIAN SURV</t>
  </si>
  <si>
    <t>Cent. Asian Surv.</t>
  </si>
  <si>
    <t>10.1080/02634937.2010.535315</t>
  </si>
  <si>
    <t>V58FU</t>
  </si>
  <si>
    <t>WOS:000210682100011</t>
  </si>
  <si>
    <t>Fletcher, D; Helienek, E; Zafirova, Z</t>
  </si>
  <si>
    <t>Fletcher, Denise; Helienek, Emil; Zafirova, Zveta</t>
  </si>
  <si>
    <t>THE ROLE OF FAMILY START UPS IN THE EMERGENCE OF A SMALL BUSINESS SECTOR IN BULGARIA</t>
  </si>
  <si>
    <t>JOURNAL OF ENTERPRISING CULTURE</t>
  </si>
  <si>
    <t>Small business; transition economies; entrepreneurship; family business; informal economy</t>
  </si>
  <si>
    <t>TRANSITION ECONOMIES; ENTREPRENEURSHIP; PRIVATIZATION; FIRMS</t>
  </si>
  <si>
    <t>It is widely reported that entrepreneurial activity has a significant role to play in transition economies such as Central and Eastern Europe but little is known about the role that the family unit plays in facilitating small business emergence in the former command economies. This is surprising given that the link between family and small business development has been widely researched in market economies. In this study, attention is drawn to the role that family relations and resources play in small business emergence. The study focuses on Bulgaria, a country in the Balkans with much cultural diversity and which became a European Union member in 2007-8. Analysis is undertaken of research material drawn from a survey of 69 small firms. 42% of the surveyed firms are two generation businesses involving the entrepreneur and children or parents. 35% of the businesses are three generation businesses involving the lead entrepreneur, parents, children and siblings. The remaining 33% are firms that are run by couples and/or siblings. This suggests that the family household is the key channel for (and of) small business formation. In neglecting the role of family start-ups, this gives a false understanding to the role that households and families sometimes contribute to the economy. At the same time, it is also partly because of this dependency on family relations and resources that small businesses become rooted in the 'informal economy' -an economy that is based on family favours and which it is difficult to break out of.</t>
  </si>
  <si>
    <t>[Fletcher, Denise] Univ Sheffield, Sch Management, 9 Mappin St, Sheffield S1 4DT, S Yorkshire, England; [Helienek, Emil] Nottingham Trent Univ, Nottingham Business Sch, Nottingham, England; [Zafirova, Zveta] Varna Univ Econ, Varna, Bulgaria</t>
  </si>
  <si>
    <t>University of Sheffield; University of Nottingham; Nottingham Trent University; University of Economics Varna</t>
  </si>
  <si>
    <t>Fletcher, D (corresponding author), Univ Sheffield, Sch Management, 9 Mappin St, Sheffield S1 4DT, S Yorkshire, England.</t>
  </si>
  <si>
    <t>denisefletcher@sheffield.ac.uk</t>
  </si>
  <si>
    <t>Fletcher, Denise/AAT-7469-2021</t>
  </si>
  <si>
    <t>WORLD SCIENTIFIC PUBL CO PTE LTD</t>
  </si>
  <si>
    <t>SINGAPORE</t>
  </si>
  <si>
    <t>5 TOH TUCK LINK, SINGAPORE 596224, SINGAPORE</t>
  </si>
  <si>
    <t>0218-4958</t>
  </si>
  <si>
    <t>1793-6330</t>
  </si>
  <si>
    <t>J ENTERPRISING CULT</t>
  </si>
  <si>
    <t>J. Enterprising Cult.</t>
  </si>
  <si>
    <t>SEP</t>
  </si>
  <si>
    <t>10.1142/S0218495809000369</t>
  </si>
  <si>
    <t>Business</t>
  </si>
  <si>
    <t>V1A9B</t>
  </si>
  <si>
    <t>WOS:000216737000004</t>
  </si>
  <si>
    <t>Litwin, H</t>
  </si>
  <si>
    <t>Litwin, Howard</t>
  </si>
  <si>
    <t>Understanding Aging in a Middle Eastern Context: The SHARE-Israel Survey of Persons Aged 50 and Older</t>
  </si>
  <si>
    <t>JOURNAL OF CROSS-CULTURAL GERONTOLOGY</t>
  </si>
  <si>
    <t>SHARE; HRS; Israel; 50 and older; Survey</t>
  </si>
  <si>
    <t>This article describes the development of SHARE-Israel, the survey of persons aged 50 and older in Israel, and preliminary results from an early data release. The introduction of an HRS-inspired computer-based survey into a Middle East country required linguistic and cultural adaptations of the survey mechanisms that had not been previously experienced in other countries. Preliminary findings showed that the majority group of veteran Jewish-Israelis aged 50 and over is in a favorable position in terms of health, employment status and household income compared to Arab-Israelis and to new immigrants to Israel from the Former Soviet Union. Arab-Israelis aged 50 and over are at greater risk due to greater disability and lower incomes. Recent immigrants from the former Soviet Union are at greatest risk. They report having the highest degree of depression, long term problems and activity limitation, the fewest children, low rates of home ownership and low incomes. Comparing the older Israeli population with their European counterparts revealed that Israelis are more depressed; more Israeli women are employed, and fewer Israeli men are retired; and household income in Israel is lower, but rises relatively when correcting for purchasing power parity. These trends point to several areas that will require attention in the formulation of public policy on behalf of the aging population in Israel.</t>
  </si>
  <si>
    <t>[Litwin, Howard] Hebrew Univ Jerusalem, Paul Baerwald Sch Social Work &amp; Social Welf, IL-91905 Jerusalem, Israel</t>
  </si>
  <si>
    <t>Hebrew University of Jerusalem</t>
  </si>
  <si>
    <t>Litwin, H (corresponding author), Hebrew Univ Jerusalem, Paul Baerwald Sch Social Work &amp; Social Welf, IL-91905 Jerusalem, Israel.</t>
  </si>
  <si>
    <t>mshowie@huji.ac.il</t>
  </si>
  <si>
    <t>LITWIN, HOWARD/0000-0003-1323-4562</t>
  </si>
  <si>
    <t>NIA NIH HHS [R01 AG031729, R21 AG025169] Funding Source: Medline</t>
  </si>
  <si>
    <t>NIA NIH HHS(United States Department of Health &amp; Human ServicesNational Institutes of Health (NIH) - USANIH National Institute on Aging (NIA))</t>
  </si>
  <si>
    <t>0169-3816</t>
  </si>
  <si>
    <t>1573-0719</t>
  </si>
  <si>
    <t>J CROSS-CULT GERONTO</t>
  </si>
  <si>
    <t>J. Cross-Cult. Gerontol.</t>
  </si>
  <si>
    <t>10.1007/s10823-008-9073-7</t>
  </si>
  <si>
    <t>Gerontology</t>
  </si>
  <si>
    <t>Geriatrics &amp; Gerontology</t>
  </si>
  <si>
    <t>VD0EJ</t>
  </si>
  <si>
    <t>WOS:000435298900005</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</si>
  <si>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</si>
  <si>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</si>
  <si>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</si>
  <si>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</si>
  <si>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</si>
  <si>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</si>
  <si>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</si>
  <si>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</si>
  <si>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</si>
  <si>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</si>
  <si>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</si>
  <si>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Sandor, Iosif/GZN-1355-2022; Biddle, Stuart/AAE-9395-2019; Simonek, Jaromir/AAE-8844-2020; SANDOR, IOSIF/AAO-2638-2020; Karsai, Istvan/GZA-9194-2022</t>
  </si>
  <si>
    <t>Biddle, Stuart/0000-0002-7663-6895; Simonek, Jaromir/0000-0003-4242-4891; SANDOR, IOSIF/0000-0003-2677-4568;</t>
  </si>
  <si>
    <t>TAYLOR &amp; FRANCIS LTD</t>
  </si>
  <si>
    <t>2-4 PARK SQUARE, MILTON PARK, ABINGDON OR14 4RN, OXON, ENGLAND</t>
  </si>
  <si>
    <t>1746-1391</t>
  </si>
  <si>
    <t>1536-7290</t>
  </si>
  <si>
    <t>EUR J SPORT SCI</t>
  </si>
  <si>
    <t>Eur. J. Sport Sci.</t>
  </si>
  <si>
    <t>10.1080/17461390902829234</t>
  </si>
  <si>
    <t>628JA</t>
  </si>
  <si>
    <t>WOS:000280114200005</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</si>
  <si>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</si>
  <si>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</si>
  <si>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</si>
  <si>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</si>
  <si>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</si>
  <si>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</si>
  <si>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</si>
  <si>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</si>
  <si>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</si>
  <si>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</si>
  <si>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</si>
  <si>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</si>
  <si>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</si>
  <si>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</si>
  <si>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</si>
  <si>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</si>
  <si>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</si>
  <si>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VF0HF</t>
  </si>
  <si>
    <t>WOS:000441733000023</t>
  </si>
  <si>
    <t>Uherek, Z</t>
  </si>
  <si>
    <t>Uherek, Zdenek</t>
  </si>
  <si>
    <t>Roma migration from Slovakia in the context of European migration trends</t>
  </si>
  <si>
    <t>SOCIOLOGICKY CASOPIS-CZECH SOCIOLOGICAL REVIEW</t>
  </si>
  <si>
    <t>Czech</t>
  </si>
  <si>
    <t>Roma migration; migration networks; migration to Western Europe; Slovakia; Czech republic</t>
  </si>
  <si>
    <t>CZECH</t>
  </si>
  <si>
    <t>The article looks at the issue of Roma migration from Slovakia and places it in the context of European post-communist migration in the 1990s and migration from eastern to western Europe in the early 21st century. The article is based mainly on qualitative data that the author and his colleagues collected in the form of migration biographies. The author shows that unlike Roma migration from Bulgaria and Romania to western states, migration from the Czech Republic and Slovakia was a delayed occurrence and culminated eight to ten years after the migration from the Balkan states. However, migration between the Czech Republic and Slovakia was continuous, even after the break up of the Czechoslovak state. This form of migration has been a significant migration flow since 1945. It was initially a form of chain migration, with continuous flows that resulted in the creation of linked networks of relatives in both the source and target countries. The migration bridge that was formed as a result now serves a two-way flow of Roma short-term and long-term migration. The author demonstrates that the formation of migration bridges between Slovakia and western European countries within the European Union is similar in nature to the Roma migration from Slovakia to the Czech Republic after 1945. It is a continuous form of chain migration creating transnational bridges for two-way short-term and long-term migration based on family relationships. The author states that individual settlements in Slovakia choose different migration strategies and there are business activities that make migration from Slovakia easier. He notes that many Roma from Slovakia do not conceive migration from Slovakia as permanent migration. The majority of them continue to see their future in connection with their birthplace in Slovakia. It is only the generation of the children of current migrants who have begun to consider emigrating permanently out of Slovakia.</t>
  </si>
  <si>
    <t>Etnol Ustav AV CR, VVI, Prague 11000 1, Czech Republic</t>
  </si>
  <si>
    <t>Czech Academy of Sciences; Institute of Ethnology of the Czech Academy of Sciences</t>
  </si>
  <si>
    <t>Uherek, Z (corresponding author), Etnol Ustav AV CR, VVI, Na Florenci 3, Prague 11000 1, Czech Republic.</t>
  </si>
  <si>
    <t>uherek@eu.cas.cz</t>
  </si>
  <si>
    <t>Uherek, Zdenek/Y-8178-2019; Uherek, Zdenek/HOF-3931-2023</t>
  </si>
  <si>
    <t>Uherek, Zdenek/0000-0002-0817-000X</t>
  </si>
  <si>
    <t>SOCIOLOGICKY CASOPIS</t>
  </si>
  <si>
    <t>PRAGUE 1</t>
  </si>
  <si>
    <t>JILSKA 1, PRAGUE 1 110 00, CZECH REPUBLIC</t>
  </si>
  <si>
    <t>0038-0288</t>
  </si>
  <si>
    <t>SOCIOL CAS</t>
  </si>
  <si>
    <t>Sociol. Cas.</t>
  </si>
  <si>
    <t>217FG</t>
  </si>
  <si>
    <t>WOS:000249933200005</t>
  </si>
  <si>
    <t>Jones, H; Yeoman, K; Cockell, C</t>
  </si>
  <si>
    <t>Jones, Harriet; Yeoman, Kay; Cockell, Charles</t>
  </si>
  <si>
    <t>A pilot survey of attitudes to space sciences and exploration among British school children</t>
  </si>
  <si>
    <t>SPACE POLICY</t>
  </si>
  <si>
    <t>Over 200 school children in eight schools in the east of England were surveyed to determine their interest in space exploration and awareness of current space activities. Of those surveyed, 33% were interested in space to 'discover a new planet', and 24% to find life on another planet. When asked to list space exploration organisations 77% listed NASA. Six of those surveyed listed ESA (&lt;0.5%). The data bring starkly to light, despite the Huygens landing on Titan and Mars Express, the lack of awareness of the existence of ESA among a new generation of European school children. These data suggest that further surveys are merited to determine the factors that influence interest in space sciences and related disciplines among school children, and the source of their information. (C) 2006 Elsevier Ltd. All rights reserved.</t>
  </si>
  <si>
    <t>Univ E Anglia, Dept Biol, Norwich NR4 7TJ, Norfolk, England; Open Univ, Planetary &amp; Space Sci Res Inst, Milton Keynes MK7 6AA, Bucks, England</t>
  </si>
  <si>
    <t>University of East Anglia; Open University - UK</t>
  </si>
  <si>
    <t>Jones, H (corresponding author), Univ E Anglia, Dept Biol, Norwich NR4 7TJ, Norfolk, England.</t>
  </si>
  <si>
    <t>harriet.jones@uea.ac.uk</t>
  </si>
  <si>
    <t>Yeoman, Kay/0000-0002-5765-9717</t>
  </si>
  <si>
    <t>0265-9646</t>
  </si>
  <si>
    <t>Space Policy</t>
  </si>
  <si>
    <t>10.1016/j.spacepol.2006.11.013</t>
  </si>
  <si>
    <t>International Relations; Social Sciences, Interdisciplinary</t>
  </si>
  <si>
    <t>International Relations; Social Sciences - Other Topics</t>
  </si>
  <si>
    <t>141LC</t>
  </si>
  <si>
    <t>WOS:000244579000005</t>
  </si>
  <si>
    <t>Daunhauer, LA; Bolton, A; Cermak, SA</t>
  </si>
  <si>
    <t>Time-use patterns of young children institutionalized in Eastern Europe</t>
  </si>
  <si>
    <t>OTJR-OCCUPATION PARTICIPATION AND HEALTH</t>
  </si>
  <si>
    <t>childhood occupation; deprivation; institutionalization; time-use</t>
  </si>
  <si>
    <t>QUALITY; SPEND; CARE; EXPERIENCE; ADOPTION</t>
  </si>
  <si>
    <t>This study describes time-use patterns of children institutionalized in an Eastern European orphanage and examines differences in time-use between institutionalized children and those attending child care in the United States. Thirty-two children between the ages of 8 and 34 months participated. Sixteen institutionalized children and 16 typical family-reared children attending child care were matched approximately for age and gender. Inter-rater reliability of the observers' time-use observations was established at 92% agreement (range, 81% to 98%). Results indicated children living in the institution spent significantly less time with adults, engaged in significantly different activities, and spent less time in adult-led activities, compared to the childcare group (chi(2) = 9.94, p &lt; .01; chi(2) = 23.51, p less than or equal to .001; and chi(2) = 16.45, p &lt; .001, respectively). Where the children spent time and their observable effect did not differ significantly between groups (chi(2) = .64, ns; and chi(2) = .68, ns, respectively). Differences between the groups' occupations and engagement with others highlight factors that may contribute to developmental delays in institutionalized children.</t>
  </si>
  <si>
    <t>Boston Univ, Sargent Coll Hlth &amp; Rehabil Sci, Program Occupat Therapy, Boston, MA 02215 USA; Rockville Ctr, New York, NY USA</t>
  </si>
  <si>
    <t>Boston University</t>
  </si>
  <si>
    <t>Daunhauer, LA (corresponding author), Colorado State Univ, Coll Appl Human Sci, Dept Occupat Therapy, Ft Collins, CO 80523 USA.</t>
  </si>
  <si>
    <t>LDaun@cahs.colostate.edu</t>
  </si>
  <si>
    <t>1539-4492</t>
  </si>
  <si>
    <t>1938-2383</t>
  </si>
  <si>
    <t>OTJR-OCCUP PART HEAL</t>
  </si>
  <si>
    <t>OTJR-Occup. Particip. Health</t>
  </si>
  <si>
    <t>10.1177/153944920502500105</t>
  </si>
  <si>
    <t>Rehabilitation</t>
  </si>
  <si>
    <t>889HX</t>
  </si>
  <si>
    <t>WOS:000226435200005</t>
  </si>
  <si>
    <t>Mayfield, MI</t>
  </si>
  <si>
    <t>Mayfield, Margie I.</t>
  </si>
  <si>
    <t>Children's museums: purposes, practices and play?</t>
  </si>
  <si>
    <t>EARLY CHILD DEVELOPMENT AND CARE</t>
  </si>
  <si>
    <t>Children's museums; Play; Museum development</t>
  </si>
  <si>
    <t>Children's museums have been increasing rapidly since their beginnings in the nineteenth century, and especially so in the past 30 years. This article is based on my observations of 30 children's museums in Europe, North America, South America and the Middle East and the article briefly discusses the history and development of children's museums, their definitions, missions/goals and models of children's museums. Then, trends related to types of exhibits, programming and outreach activities are presented. Finally, some frequent challenges and issues around the establishment and continuation of children's museums such as funding, sponsorship, attendance, exhibit design and technology are discussed. A summary of research on children's museums is included.</t>
  </si>
  <si>
    <t>[Mayfield, Margie I.] Univ Victoria, Fac Educ, POB 3010, Victoria, BC V8W 3N4, Canada</t>
  </si>
  <si>
    <t>University of Victoria</t>
  </si>
  <si>
    <t>Mayfield, MI (corresponding author), Univ Victoria, Fac Educ, POB 3010, Victoria, BC V8W 3N4, Canada.</t>
  </si>
  <si>
    <t>mayfield@uvic.ca</t>
  </si>
  <si>
    <t>0300-4430</t>
  </si>
  <si>
    <t>1476-8275</t>
  </si>
  <si>
    <t>EARLY CHILD DEV CARE</t>
  </si>
  <si>
    <t>Early Child Dev. Care</t>
  </si>
  <si>
    <t>10.1080/0300443042000230348</t>
  </si>
  <si>
    <t>Education &amp; Educational Research; Psychology, Developmental</t>
  </si>
  <si>
    <t>V62PA</t>
  </si>
  <si>
    <t>WOS:000210976500006</t>
  </si>
  <si>
    <t>Yan, J; Sorenson, RL</t>
  </si>
  <si>
    <t>Yan, Jun; Sorenson, Ritch</t>
  </si>
  <si>
    <t>Socioeconomic Institutions, Social Capital, and Entrepreneurship: Are They Similar Between East and West?</t>
  </si>
  <si>
    <t>JOURNAL OF EAST-WEST BUSINESS</t>
  </si>
  <si>
    <t>Entrepreneurship; social capital; China</t>
  </si>
  <si>
    <t>NETWORKS; GROWTH; FIEFS</t>
  </si>
  <si>
    <t>This paper discusses the extent to which social capital and social contracting are available for new venture development within varying socioeconomic institutional environments. Building on Boisot and Child's typology, we develop a framework that depicts four types of socioeconomic institutions-clan, fief, bureaucracy, and market-plotted along the dimensions of (1) availability of and (2) need for social capital for new ventures. The proposed framework is used to explain entrepreneurial activities and changes from one type of institutional environment to another. The People's Republic of China is used as an example, and the difference of mainland Chinese entrepreneurship from overseas Chinese entrepreneurship and entrepreneurship in Central and Eastern European countries is discussed. (C) 2004 by The Haworth Press, Inc. All rights reserved.</t>
  </si>
  <si>
    <t>[Yan, Jun] Calif State Univ Long Beach, Coll Business Adm, Dept Management HRM, 1250 Bellflower Blvd, Long Beach, CA 90815 USA; [Sorenson, Ritch] Texas Tech Univ, Coll Business Adm, Area Management, Lubbock, TX 79409 USA</t>
  </si>
  <si>
    <t>California State University System; California State University Long Beach; Texas Tech University System; Texas Tech University</t>
  </si>
  <si>
    <t>Yan, J (corresponding author), Calif State Univ Long Beach, Coll Business Adm, Dept Management HRM, 1250 Bellflower Blvd, Long Beach, CA 90815 USA.</t>
  </si>
  <si>
    <t>jyan@csulb.edu; ritch.sorenson@ttu.edu</t>
  </si>
  <si>
    <t>1066-9868</t>
  </si>
  <si>
    <t>1528-6959</t>
  </si>
  <si>
    <t>J EAST-WEST BUS</t>
  </si>
  <si>
    <t>J. East-West Bus.</t>
  </si>
  <si>
    <t>10.1300/J097v10n03_02</t>
  </si>
  <si>
    <t>V70UK</t>
  </si>
  <si>
    <t>WOS:000211531300002</t>
  </si>
  <si>
    <t>Bühler, C</t>
  </si>
  <si>
    <t>Additional work, family agriculture, and the birth of a first or a second child in Russia at the beginning of the 1990s</t>
  </si>
  <si>
    <t>POPULATION RESEARCH AND POLICY REVIEW</t>
  </si>
  <si>
    <t>family agriculture; fertility; Russia; secondary employment; transition period</t>
  </si>
  <si>
    <t>FERTILITY DECLINE; INCOME-DISTRIBUTION; TRANSITION; MEMBERSHIP; POVERTY; EUROPE</t>
  </si>
  <si>
    <t>At the beginning of the transition period, many Russian households faced substantial economic hardships and uncertainties. An economic downturn had become one of the major factors responsible for the significant and rapid decline of Russian fertility. However, many households tried to cope with this situation by engaging in multiple income generating activities and the cultivation of food on private plots of land. The question therefore arises whether these activities had a positive impact on fertility decisions. This paper explores the association between additional employment or subsistence measures (second jobs, part-time self-employment, and part-time family agriculture) and the probability to have a first or a second child in Russia during 1990 and the spring of 1993. Data from 966 respondents from the Russian component of the survey Social Stratification in Eastern Europe after 1989: General Population Survey show that activities that generate an additional income were positively associated with the birth of a second child. This is especially the case if these activities produce half of a respondent's or her household's income. The birth of a second child was also positively associated with the fact that a household consumed food that was cultivated by the household itself. However, none of these activities was significantly connected with the birth of a first child.</t>
  </si>
  <si>
    <t>Max Planck Inst Demog Res, D-18057 Rostock, Germany</t>
  </si>
  <si>
    <t>Max Planck Society</t>
  </si>
  <si>
    <t>Max Planck Inst Demog Res, Konrad Zuse Str 1, D-18057 Rostock, Germany.</t>
  </si>
  <si>
    <t>buehler@demogr.mpg.de</t>
  </si>
  <si>
    <t>0167-5923</t>
  </si>
  <si>
    <t>1573-7829</t>
  </si>
  <si>
    <t>POPUL RES POLICY REV</t>
  </si>
  <si>
    <t>Popul. Res. Policy Rev.</t>
  </si>
  <si>
    <t>10.1023/B:POPU.0000034100.51781.d3</t>
  </si>
  <si>
    <t>835HK</t>
  </si>
  <si>
    <t>WOS:000222473100004</t>
  </si>
  <si>
    <t>Goodwin, R; Kozlova, A; Nizharadze, G; Polyakova, G</t>
  </si>
  <si>
    <t>HIV/AIDS among adolescents in Eastern Europe: Knowledge of HIV/AIDS, social representations of risk and sexual activity among school children and homeless adolescents in Russia, Georgia and the Ukraine</t>
  </si>
  <si>
    <t>JOURNAL OF HEALTH PSYCHOLOGY</t>
  </si>
  <si>
    <t>adolescents; Eastern Europe; HIV/AIDS; homeless; sexual disease</t>
  </si>
  <si>
    <t>HIV-INFECTION; AIDS RESEARCH; CONDOM USE; JOFFE 1996; PREVENTION; BEHAVIOR; VALUES; EPIDEMIC; MODELS</t>
  </si>
  <si>
    <t>The two studies reported here focus on knowledge and representations of HIV/AIDS (study 1) plus sexual behaviour and hedonistic values (study 2) among 14-17-year-old school children and similar aged shelter children. Results indicate that shelter children are more sexually active, less knowledgeable about means of HIV transmission and are more likely to hold stereotyped representations of those most at risk of infection. Russian respondents were the most sexually active, a finding which could at least be partly explained by their higher levels of hedonistic values. These findings are discussed in the context of a climate of continuing social change in this region.</t>
  </si>
  <si>
    <t>Brunel Univ, Dept Human Sci, Uxbridge UB8 3PH, Middx, England; St Petersburg State Univ, St Petersburg, Russia</t>
  </si>
  <si>
    <t>Brunel University; Saint Petersburg State University</t>
  </si>
  <si>
    <t>Goodwin, R (corresponding author), Brunel Univ, Dept Human Sci, Uxbridge UB8 3PH, Middx, England.</t>
  </si>
  <si>
    <t>robin.goodwin@brunel.ac.uk</t>
  </si>
  <si>
    <t>Goodwin, Robin/0000-0002-2407-7016</t>
  </si>
  <si>
    <t>1359-1053</t>
  </si>
  <si>
    <t>1461-7277</t>
  </si>
  <si>
    <t>J HEALTH PSYCHOL</t>
  </si>
  <si>
    <t>J. Health Psychol.</t>
  </si>
  <si>
    <t>10.1177/1359105304042348</t>
  </si>
  <si>
    <t>814ZV</t>
  </si>
  <si>
    <t>WOS:000221013500006</t>
  </si>
  <si>
    <t>Kohler, HP; Kohler, I</t>
  </si>
  <si>
    <t>Fertility decline in Russia in the early and mid 1990s: The role of economic uncertainty and labour market crises</t>
  </si>
  <si>
    <t>Russia; Eastern Europe; fertility decline; uncertainty; labour market</t>
  </si>
  <si>
    <t>2ND DEMOGRAPHIC-TRANSITION; EAST-GERMAN FERTILITY; SEXUAL-ACTIVITY; UNIFICATION; EUROPE; FEDERATION; MARRIAGE; DYNAMICS; BEHAVIOR; TEMPO</t>
  </si>
  <si>
    <t>This paper analyses the fertility decline in Russia during the early and mid 1990s from both a macro- and micro-perspective and presents a striking divergence between these two empirical viewpoints. While the former suggests that the fertility decline after 1989 is associated with the economic hardship accompanying the transition to a market economy, the micro-evidence using the Russian Longitudinal Monitoring Survey is to the contrary. There is no negative association between labour market uncertainty or a labour market crisis and fertility, and frequently there is even a positive association. That is, women or couples who are themselves affected by labour market crises often had a higher probability of having another child in the period 1994-1996 than women/couples who were less affected by such crises. The lack of a negative association, and the presence of a positive association in many instances, is surprising from the standpoint of economic fertility theory. It is also contrary to many explanatory theories about the recent fertility decline in Central and Eastern European countries that are built on a more or less direct connection between the labour market or an economic crisis and low fertility.</t>
  </si>
  <si>
    <t>Univ Calif Berkeley, Dept Demog, Berkeley, CA 94720 USA</t>
  </si>
  <si>
    <t>University of California System; University of California Berkeley</t>
  </si>
  <si>
    <t>Kohler, HP (corresponding author), Univ Calif Berkeley, Dept Demog, Piedmont Ave 2232, Berkeley, CA 94720 USA.</t>
  </si>
  <si>
    <t>kohler@demogr.berkeley.edu</t>
  </si>
  <si>
    <t>Kohler, Hans-Peter/0000-0003-0639-4349</t>
  </si>
  <si>
    <t>10.1023/A:1019701812709</t>
  </si>
  <si>
    <t>583RN</t>
  </si>
  <si>
    <t>WOS:000177422500004</t>
  </si>
  <si>
    <t>Brearley, M</t>
  </si>
  <si>
    <t>The persecution of gypsies in Europe</t>
  </si>
  <si>
    <t>AMERICAN BEHAVIORAL SCIENTIST</t>
  </si>
  <si>
    <t>Roma/Gypsies, nomads newly arrived in Europe in the 1400s, endured expulsions, forcible removal of children, servitude in galleys or mines, death sentences for being Gypsy, and absolute slavery in the Balkans from the 16th century onward. Persecution stemmed from highest authorities in State and Church. Following the murder of 200,000 to 500,000 Roma in the Holocaust, persecution persists, especially in Central and Eastern Europe where Roma form up to 10% of population (Bulgaria, Slovakia, Romania), Discriminated against under communism, their plight has dramatically worsened since 1989. Endemic problems (low life expectancy, high illiteracy, dire poverty, poor housing) are now heightened by massive, disproportionate unemployment. Unprecedented persecution has been unleashed by new state nationalism and easing of censorship. Roma are the new scapegoat for post-Communist society's ills. The media commonly stigmatize Roma. Few countries have created laws to protect Roma rights. Some activists fear a potential genocide if conditions worsen.</t>
  </si>
  <si>
    <t>0002-7642</t>
  </si>
  <si>
    <t>AM BEHAV SCI</t>
  </si>
  <si>
    <t>Am. Behav. Sci.</t>
  </si>
  <si>
    <t>10.1177/00027640121957367</t>
  </si>
  <si>
    <t>Psychology, Clinical; Social Sciences, Interdisciplinary</t>
  </si>
  <si>
    <t>Psychology; Social Sciences - Other Topics</t>
  </si>
  <si>
    <t>491KJ</t>
  </si>
  <si>
    <t>WOS:000172107300002</t>
  </si>
  <si>
    <t>Harrison, L; Rubeiz, G; Kochubey, A</t>
  </si>
  <si>
    <t>Lapsele Oma Kodu (bringing abandoned children home): A project from Tallinn, Estonia to reunite institutionalized children with families</t>
  </si>
  <si>
    <t>SCANDINAVIAN JOURNAL OF SOCIAL WELFARE</t>
  </si>
  <si>
    <t>abandoned children; institutionalization</t>
  </si>
  <si>
    <t>In 1993 it was estimated that there were approximately 2000 children in 64 institutions in Estonia. Children in Estonia and in other central and eastern European countries are often removed from their homes and placed in institutions in order to ensure that their basic physical needs will be met. Lapsele Omn Kodu is a project that was initiated in Estonia in 1993 to (a) train social workers and homemakers to provide family services to reunite institutionalized children with families; (b) return home a minimum of 50 institutionalized children; (c) demonstrate a model family support program; and (d) influence public opinion and child welfare policy in Estonia. Between April 1993 and June 1994, services were provided to 150 families (including 187 children). A total of 101 children have been removed from institutions and placed with biological, foster or adoptive families. An additional 19 children have been able to remain with their families through preventive services. This article presents data from the first 15 months of project activities that can be useful to other countries in central and eastern Europe initiating similar family service programs in the post-Soviet era.</t>
  </si>
  <si>
    <t>CHRISTIAN CHILDRENS FUND INC, GENEVA, SWITZERLAND; PIRITA KOSE LASTESANATOORIUM, TALLINN, ESTONIA</t>
  </si>
  <si>
    <t>Harrison, L (corresponding author), UNIV ALABAMA, CAPSTONE COLL NURSING, POB 870358, TUSCALOOSA, AL 35487 USA.</t>
  </si>
  <si>
    <t>BLACKWELL PUBL LTD</t>
  </si>
  <si>
    <t>108 COWLEY RD, OXFORD OX4 1JF, OXON, ENGLAND</t>
  </si>
  <si>
    <t>0907-2055</t>
  </si>
  <si>
    <t>SCAND J SOC WELFARE</t>
  </si>
  <si>
    <t>Scand. J. Soc. Welf.</t>
  </si>
  <si>
    <t>10.1111/j.1468-2397.1996.tb00125.x</t>
  </si>
  <si>
    <t>Social Work</t>
  </si>
  <si>
    <t>TT768</t>
  </si>
  <si>
    <t>WOS:A1996TT76800006</t>
  </si>
  <si>
    <t>CIECHOCINSKA, M</t>
  </si>
  <si>
    <t>GENDER ASPECTS OF DISMANTLING THE COMMAND ECONOMY IN EASTERN-EUROPE - THE POLISH CASE</t>
  </si>
  <si>
    <t>GEOFORUM</t>
  </si>
  <si>
    <t>The restructuring of the command economy of Eastern Europe is having both gender- and location-specific effects. Women's relative share of employment has decreased while child care facilities have become less accessible, and a reappraisal of the role of a woman's career in the context of motherhood is now taking place in Polish society. Activity rates of women aged 25-34 have declined while rates for older women have increased. In 1990 unemployment appeared for the first time for five decades and has grown fastest in old industrial zones with traditionally high rates of female employment. It appears that women are paying a higher price than men for the restructuring of the Polish economy.</t>
  </si>
  <si>
    <t>CIECHOCINSKA, M (corresponding author), POLISH ACAD SCI,INST GEOG &amp; SPATIAL ORG,KRAKOWSKIE PRZEDMIESCIE 30,PL-00927 WARSAW,POLAND.</t>
  </si>
  <si>
    <t>THE BOULEVARD, LANGFORD LANE, KIDLINGTON, OXFORD, ENGLAND OX5 1GB</t>
  </si>
  <si>
    <t>0016-7185</t>
  </si>
  <si>
    <t>Geoforum</t>
  </si>
  <si>
    <t>10.1016/0016-7185(93)90012-7</t>
  </si>
  <si>
    <t>KW636</t>
  </si>
  <si>
    <t>WOS:A1993KW63600004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</si>
</sst>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31</v>
      </c>
      <c r="AH2">
        <v>0</v>
      </c>
      <c r="AI2">
        <v>0</v>
      </c>
      <c r="AJ2">
        <v>5</v>
      </c>
      <c r="AK2">
        <v>5</v>
      </c>
      <c r="AL2" t="s">
        <v>91</v>
      </c>
      <c r="AM2" t="s">
        <v>92</v>
      </c>
      <c r="AN2" t="s">
        <v>93</v>
      </c>
      <c r="AO2" t="s">
        <v>94</v>
      </c>
      <c r="AP2" t="s">
        <v>95</v>
      </c>
      <c r="AQ2" t="s">
        <v>74</v>
      </c>
      <c r="AR2" t="s">
        <v>96</v>
      </c>
      <c r="AS2" t="s">
        <v>97</v>
      </c>
      <c r="AT2" t="s">
        <v>98</v>
      </c>
      <c r="AU2">
        <v>2023</v>
      </c>
      <c r="AV2" t="s">
        <v>74</v>
      </c>
      <c r="AW2" t="s">
        <v>74</v>
      </c>
      <c r="AX2" t="s">
        <v>74</v>
      </c>
      <c r="AY2" t="s">
        <v>74</v>
      </c>
      <c r="AZ2" t="s">
        <v>74</v>
      </c>
      <c r="BA2" t="s">
        <v>74</v>
      </c>
      <c r="BB2" t="s">
        <v>74</v>
      </c>
      <c r="BC2" t="s">
        <v>74</v>
      </c>
      <c r="BD2" t="s">
        <v>74</v>
      </c>
      <c r="BE2" t="s">
        <v>99</v>
      </c>
      <c r="BF2" t="str">
        <f>HYPERLINK("http://dx.doi.org/10.1080/19331681.2023.2220318","http://dx.doi.org/10.1080/19331681.2023.2220318")</f>
        <v>http://dx.doi.org/10.1080/19331681.2023.2220318</v>
      </c>
      <c r="BG2" t="s">
        <v>74</v>
      </c>
      <c r="BH2" t="s">
        <v>100</v>
      </c>
      <c r="BI2">
        <v>15</v>
      </c>
      <c r="BJ2" t="s">
        <v>101</v>
      </c>
      <c r="BK2" t="s">
        <v>102</v>
      </c>
      <c r="BL2" t="s">
        <v>103</v>
      </c>
      <c r="BM2" t="s">
        <v>104</v>
      </c>
      <c r="BN2" t="s">
        <v>74</v>
      </c>
      <c r="BO2" t="s">
        <v>74</v>
      </c>
      <c r="BP2" t="s">
        <v>74</v>
      </c>
      <c r="BQ2" t="s">
        <v>74</v>
      </c>
      <c r="BR2" t="s">
        <v>105</v>
      </c>
      <c r="BS2" t="s">
        <v>106</v>
      </c>
      <c r="BT2" t="str">
        <f>HYPERLINK("https%3A%2F%2Fwww.webofscience.com%2Fwos%2Fwoscc%2Ffull-record%2FWOS:001002307300001","View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74</v>
      </c>
      <c r="P3" t="s">
        <v>74</v>
      </c>
      <c r="Q3" t="s">
        <v>74</v>
      </c>
      <c r="R3" t="s">
        <v>74</v>
      </c>
      <c r="S3" t="s">
        <v>74</v>
      </c>
      <c r="T3" t="s">
        <v>112</v>
      </c>
      <c r="U3" t="s">
        <v>113</v>
      </c>
      <c r="V3" t="s">
        <v>114</v>
      </c>
      <c r="W3" t="s">
        <v>115</v>
      </c>
      <c r="X3" t="s">
        <v>116</v>
      </c>
      <c r="Y3" t="s">
        <v>117</v>
      </c>
      <c r="Z3" t="s">
        <v>118</v>
      </c>
      <c r="AA3" t="s">
        <v>119</v>
      </c>
      <c r="AB3" t="s">
        <v>120</v>
      </c>
      <c r="AC3" t="s">
        <v>121</v>
      </c>
      <c r="AD3" t="s">
        <v>122</v>
      </c>
      <c r="AE3" t="s">
        <v>123</v>
      </c>
      <c r="AF3" t="s">
        <v>74</v>
      </c>
      <c r="AG3">
        <v>61</v>
      </c>
      <c r="AH3">
        <v>0</v>
      </c>
      <c r="AI3">
        <v>0</v>
      </c>
      <c r="AJ3">
        <v>4</v>
      </c>
      <c r="AK3">
        <v>9</v>
      </c>
      <c r="AL3" t="s">
        <v>124</v>
      </c>
      <c r="AM3" t="s">
        <v>125</v>
      </c>
      <c r="AN3" t="s">
        <v>126</v>
      </c>
      <c r="AO3" t="s">
        <v>127</v>
      </c>
      <c r="AP3" t="s">
        <v>128</v>
      </c>
      <c r="AQ3" t="s">
        <v>74</v>
      </c>
      <c r="AR3" t="s">
        <v>129</v>
      </c>
      <c r="AS3" t="s">
        <v>130</v>
      </c>
      <c r="AT3" t="s">
        <v>131</v>
      </c>
      <c r="AU3">
        <v>2023</v>
      </c>
      <c r="AV3">
        <v>54</v>
      </c>
      <c r="AW3">
        <v>4</v>
      </c>
      <c r="AX3" t="s">
        <v>74</v>
      </c>
      <c r="AY3" t="s">
        <v>74</v>
      </c>
      <c r="AZ3" t="s">
        <v>74</v>
      </c>
      <c r="BA3" t="s">
        <v>74</v>
      </c>
      <c r="BB3">
        <v>391</v>
      </c>
      <c r="BC3">
        <v>408</v>
      </c>
      <c r="BD3" t="s">
        <v>74</v>
      </c>
      <c r="BE3" t="s">
        <v>132</v>
      </c>
      <c r="BF3" t="str">
        <f>HYPERLINK("http://dx.doi.org/10.1080/00222216.2022.2154181","http://dx.doi.org/10.1080/00222216.2022.2154181")</f>
        <v>http://dx.doi.org/10.1080/00222216.2022.2154181</v>
      </c>
      <c r="BG3" t="s">
        <v>74</v>
      </c>
      <c r="BH3" t="s">
        <v>133</v>
      </c>
      <c r="BI3">
        <v>18</v>
      </c>
      <c r="BJ3" t="s">
        <v>134</v>
      </c>
      <c r="BK3" t="s">
        <v>102</v>
      </c>
      <c r="BL3" t="s">
        <v>135</v>
      </c>
      <c r="BM3" t="s">
        <v>136</v>
      </c>
      <c r="BN3" t="s">
        <v>74</v>
      </c>
      <c r="BO3" t="s">
        <v>74</v>
      </c>
      <c r="BP3" t="s">
        <v>74</v>
      </c>
      <c r="BQ3" t="s">
        <v>74</v>
      </c>
      <c r="BR3" t="s">
        <v>105</v>
      </c>
      <c r="BS3" t="s">
        <v>137</v>
      </c>
      <c r="BT3" t="str">
        <f>HYPERLINK("https%3A%2F%2Fwww.webofscience.com%2Fwos%2Fwoscc%2Ffull-record%2FWOS:000934388900001","View Full Record in Web of Science")</f>
        <v>View Full Record in Web of Science</v>
      </c>
    </row>
    <row r="4" spans="1:72" x14ac:dyDescent="0.25">
      <c r="A4" t="s">
        <v>72</v>
      </c>
      <c r="B4" t="s">
        <v>138</v>
      </c>
      <c r="C4" t="s">
        <v>74</v>
      </c>
      <c r="D4" t="s">
        <v>74</v>
      </c>
      <c r="E4" t="s">
        <v>74</v>
      </c>
      <c r="F4" t="s">
        <v>139</v>
      </c>
      <c r="G4" t="s">
        <v>74</v>
      </c>
      <c r="H4" t="s">
        <v>74</v>
      </c>
      <c r="I4" t="s">
        <v>140</v>
      </c>
      <c r="J4" t="s">
        <v>141</v>
      </c>
      <c r="K4" t="s">
        <v>74</v>
      </c>
      <c r="L4" t="s">
        <v>74</v>
      </c>
      <c r="M4" t="s">
        <v>78</v>
      </c>
      <c r="N4" t="s">
        <v>111</v>
      </c>
      <c r="O4" t="s">
        <v>74</v>
      </c>
      <c r="P4" t="s">
        <v>74</v>
      </c>
      <c r="Q4" t="s">
        <v>74</v>
      </c>
      <c r="R4" t="s">
        <v>74</v>
      </c>
      <c r="S4" t="s">
        <v>74</v>
      </c>
      <c r="T4" t="s">
        <v>142</v>
      </c>
      <c r="U4" t="s">
        <v>143</v>
      </c>
      <c r="V4" t="s">
        <v>144</v>
      </c>
      <c r="W4" t="s">
        <v>145</v>
      </c>
      <c r="X4" t="s">
        <v>146</v>
      </c>
      <c r="Y4" t="s">
        <v>147</v>
      </c>
      <c r="Z4" t="s">
        <v>74</v>
      </c>
      <c r="AA4" t="s">
        <v>74</v>
      </c>
      <c r="AB4" t="s">
        <v>74</v>
      </c>
      <c r="AC4" t="s">
        <v>74</v>
      </c>
      <c r="AD4" t="s">
        <v>74</v>
      </c>
      <c r="AE4" t="s">
        <v>74</v>
      </c>
      <c r="AF4" t="s">
        <v>74</v>
      </c>
      <c r="AG4">
        <v>27</v>
      </c>
      <c r="AH4">
        <v>0</v>
      </c>
      <c r="AI4">
        <v>0</v>
      </c>
      <c r="AJ4">
        <v>0</v>
      </c>
      <c r="AK4">
        <v>0</v>
      </c>
      <c r="AL4" t="s">
        <v>148</v>
      </c>
      <c r="AM4" t="s">
        <v>149</v>
      </c>
      <c r="AN4" t="s">
        <v>150</v>
      </c>
      <c r="AO4" t="s">
        <v>151</v>
      </c>
      <c r="AP4" t="s">
        <v>152</v>
      </c>
      <c r="AQ4" t="s">
        <v>74</v>
      </c>
      <c r="AR4" t="s">
        <v>141</v>
      </c>
      <c r="AS4" t="s">
        <v>153</v>
      </c>
      <c r="AT4" t="s">
        <v>74</v>
      </c>
      <c r="AU4">
        <v>2023</v>
      </c>
      <c r="AV4">
        <v>37</v>
      </c>
      <c r="AW4">
        <v>2</v>
      </c>
      <c r="AX4" t="s">
        <v>74</v>
      </c>
      <c r="AY4" t="s">
        <v>74</v>
      </c>
      <c r="AZ4" t="s">
        <v>74</v>
      </c>
      <c r="BA4" t="s">
        <v>74</v>
      </c>
      <c r="BB4">
        <v>15</v>
      </c>
      <c r="BC4">
        <v>20</v>
      </c>
      <c r="BD4" t="s">
        <v>74</v>
      </c>
      <c r="BE4" t="s">
        <v>74</v>
      </c>
      <c r="BF4" t="s">
        <v>74</v>
      </c>
      <c r="BG4" t="s">
        <v>74</v>
      </c>
      <c r="BH4" t="s">
        <v>74</v>
      </c>
      <c r="BI4">
        <v>6</v>
      </c>
      <c r="BJ4" t="s">
        <v>154</v>
      </c>
      <c r="BK4" t="s">
        <v>155</v>
      </c>
      <c r="BL4" t="s">
        <v>154</v>
      </c>
      <c r="BM4" t="s">
        <v>156</v>
      </c>
      <c r="BN4" t="s">
        <v>74</v>
      </c>
      <c r="BO4" t="s">
        <v>74</v>
      </c>
      <c r="BP4" t="s">
        <v>74</v>
      </c>
      <c r="BQ4" t="s">
        <v>74</v>
      </c>
      <c r="BR4" t="s">
        <v>105</v>
      </c>
      <c r="BS4" t="s">
        <v>157</v>
      </c>
      <c r="BT4" t="str">
        <f>HYPERLINK("https%3A%2F%2Fwww.webofscience.com%2Fwos%2Fwoscc%2Ffull-record%2FWOS:001021924600002","View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111</v>
      </c>
      <c r="O5" t="s">
        <v>74</v>
      </c>
      <c r="P5" t="s">
        <v>74</v>
      </c>
      <c r="Q5" t="s">
        <v>74</v>
      </c>
      <c r="R5" t="s">
        <v>74</v>
      </c>
      <c r="S5" t="s">
        <v>74</v>
      </c>
      <c r="T5" t="s">
        <v>162</v>
      </c>
      <c r="U5" t="s">
        <v>74</v>
      </c>
      <c r="V5" t="s">
        <v>163</v>
      </c>
      <c r="W5" t="s">
        <v>164</v>
      </c>
      <c r="X5" t="s">
        <v>165</v>
      </c>
      <c r="Y5" t="s">
        <v>166</v>
      </c>
      <c r="Z5" t="s">
        <v>74</v>
      </c>
      <c r="AA5" t="s">
        <v>74</v>
      </c>
      <c r="AB5" t="s">
        <v>74</v>
      </c>
      <c r="AC5" t="s">
        <v>167</v>
      </c>
      <c r="AD5" t="s">
        <v>168</v>
      </c>
      <c r="AE5" t="s">
        <v>169</v>
      </c>
      <c r="AF5" t="s">
        <v>74</v>
      </c>
      <c r="AG5">
        <v>72</v>
      </c>
      <c r="AH5">
        <v>0</v>
      </c>
      <c r="AI5">
        <v>0</v>
      </c>
      <c r="AJ5">
        <v>0</v>
      </c>
      <c r="AK5">
        <v>0</v>
      </c>
      <c r="AL5" t="s">
        <v>170</v>
      </c>
      <c r="AM5" t="s">
        <v>171</v>
      </c>
      <c r="AN5" t="s">
        <v>172</v>
      </c>
      <c r="AO5" t="s">
        <v>173</v>
      </c>
      <c r="AP5" t="s">
        <v>174</v>
      </c>
      <c r="AQ5" t="s">
        <v>74</v>
      </c>
      <c r="AR5" t="s">
        <v>175</v>
      </c>
      <c r="AS5" t="s">
        <v>176</v>
      </c>
      <c r="AT5" t="s">
        <v>74</v>
      </c>
      <c r="AU5">
        <v>2023</v>
      </c>
      <c r="AV5">
        <v>44</v>
      </c>
      <c r="AW5">
        <v>2</v>
      </c>
      <c r="AX5" t="s">
        <v>74</v>
      </c>
      <c r="AY5" t="s">
        <v>74</v>
      </c>
      <c r="AZ5" t="s">
        <v>74</v>
      </c>
      <c r="BA5" t="s">
        <v>74</v>
      </c>
      <c r="BB5">
        <v>70</v>
      </c>
      <c r="BC5">
        <v>97</v>
      </c>
      <c r="BD5" t="s">
        <v>74</v>
      </c>
      <c r="BE5" t="s">
        <v>74</v>
      </c>
      <c r="BF5" t="s">
        <v>74</v>
      </c>
      <c r="BG5" t="s">
        <v>74</v>
      </c>
      <c r="BH5" t="s">
        <v>74</v>
      </c>
      <c r="BI5">
        <v>29</v>
      </c>
      <c r="BJ5" t="s">
        <v>177</v>
      </c>
      <c r="BK5" t="s">
        <v>102</v>
      </c>
      <c r="BL5" t="s">
        <v>177</v>
      </c>
      <c r="BM5" t="s">
        <v>178</v>
      </c>
      <c r="BN5" t="s">
        <v>74</v>
      </c>
      <c r="BO5" t="s">
        <v>74</v>
      </c>
      <c r="BP5" t="s">
        <v>74</v>
      </c>
      <c r="BQ5" t="s">
        <v>74</v>
      </c>
      <c r="BR5" t="s">
        <v>105</v>
      </c>
      <c r="BS5" t="s">
        <v>179</v>
      </c>
      <c r="BT5" t="str">
        <f>HYPERLINK("https%3A%2F%2Fwww.webofscience.com%2Fwos%2Fwoscc%2Ffull-record%2FWOS:001045254400005","View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111</v>
      </c>
      <c r="O6" t="s">
        <v>74</v>
      </c>
      <c r="P6" t="s">
        <v>74</v>
      </c>
      <c r="Q6" t="s">
        <v>74</v>
      </c>
      <c r="R6" t="s">
        <v>74</v>
      </c>
      <c r="S6" t="s">
        <v>74</v>
      </c>
      <c r="T6" t="s">
        <v>184</v>
      </c>
      <c r="U6" t="s">
        <v>185</v>
      </c>
      <c r="V6" t="s">
        <v>186</v>
      </c>
      <c r="W6" t="s">
        <v>187</v>
      </c>
      <c r="X6" t="s">
        <v>188</v>
      </c>
      <c r="Y6" t="s">
        <v>189</v>
      </c>
      <c r="Z6" t="s">
        <v>190</v>
      </c>
      <c r="AA6" t="s">
        <v>74</v>
      </c>
      <c r="AB6" t="s">
        <v>191</v>
      </c>
      <c r="AC6" t="s">
        <v>192</v>
      </c>
      <c r="AD6" t="s">
        <v>193</v>
      </c>
      <c r="AE6" t="s">
        <v>194</v>
      </c>
      <c r="AF6" t="s">
        <v>74</v>
      </c>
      <c r="AG6">
        <v>95</v>
      </c>
      <c r="AH6">
        <v>0</v>
      </c>
      <c r="AI6">
        <v>0</v>
      </c>
      <c r="AJ6">
        <v>3</v>
      </c>
      <c r="AK6">
        <v>3</v>
      </c>
      <c r="AL6" t="s">
        <v>195</v>
      </c>
      <c r="AM6" t="s">
        <v>196</v>
      </c>
      <c r="AN6" t="s">
        <v>197</v>
      </c>
      <c r="AO6" t="s">
        <v>198</v>
      </c>
      <c r="AP6" t="s">
        <v>199</v>
      </c>
      <c r="AQ6" t="s">
        <v>74</v>
      </c>
      <c r="AR6" t="s">
        <v>200</v>
      </c>
      <c r="AS6" t="s">
        <v>201</v>
      </c>
      <c r="AT6" t="s">
        <v>74</v>
      </c>
      <c r="AU6">
        <v>2023</v>
      </c>
      <c r="AV6">
        <v>48</v>
      </c>
      <c r="AW6" t="s">
        <v>74</v>
      </c>
      <c r="AX6" t="s">
        <v>74</v>
      </c>
      <c r="AY6" t="s">
        <v>74</v>
      </c>
      <c r="AZ6" t="s">
        <v>74</v>
      </c>
      <c r="BA6" t="s">
        <v>74</v>
      </c>
      <c r="BB6" t="s">
        <v>74</v>
      </c>
      <c r="BC6" t="s">
        <v>74</v>
      </c>
      <c r="BD6" t="s">
        <v>74</v>
      </c>
      <c r="BE6" t="s">
        <v>202</v>
      </c>
      <c r="BF6" t="str">
        <f>HYPERLINK("http://dx.doi.org/10.12765/CPoS-2023-10","http://dx.doi.org/10.12765/CPoS-2023-10")</f>
        <v>http://dx.doi.org/10.12765/CPoS-2023-10</v>
      </c>
      <c r="BG6" t="s">
        <v>74</v>
      </c>
      <c r="BH6" t="s">
        <v>74</v>
      </c>
      <c r="BI6">
        <v>31</v>
      </c>
      <c r="BJ6" t="s">
        <v>203</v>
      </c>
      <c r="BK6" t="s">
        <v>155</v>
      </c>
      <c r="BL6" t="s">
        <v>203</v>
      </c>
      <c r="BM6" t="s">
        <v>204</v>
      </c>
      <c r="BN6" t="s">
        <v>74</v>
      </c>
      <c r="BO6" t="s">
        <v>205</v>
      </c>
      <c r="BP6" t="s">
        <v>74</v>
      </c>
      <c r="BQ6" t="s">
        <v>74</v>
      </c>
      <c r="BR6" t="s">
        <v>105</v>
      </c>
      <c r="BS6" t="s">
        <v>206</v>
      </c>
      <c r="BT6" t="str">
        <f>HYPERLINK("https%3A%2F%2Fwww.webofscience.com%2Fwos%2Fwoscc%2Ffull-record%2FWOS:001017296700002","View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78</v>
      </c>
      <c r="N7" t="s">
        <v>111</v>
      </c>
      <c r="O7" t="s">
        <v>74</v>
      </c>
      <c r="P7" t="s">
        <v>74</v>
      </c>
      <c r="Q7" t="s">
        <v>74</v>
      </c>
      <c r="R7" t="s">
        <v>74</v>
      </c>
      <c r="S7" t="s">
        <v>74</v>
      </c>
      <c r="T7" t="s">
        <v>211</v>
      </c>
      <c r="U7" t="s">
        <v>212</v>
      </c>
      <c r="V7" t="s">
        <v>213</v>
      </c>
      <c r="W7" t="s">
        <v>214</v>
      </c>
      <c r="X7" t="s">
        <v>215</v>
      </c>
      <c r="Y7" t="s">
        <v>216</v>
      </c>
      <c r="Z7" t="s">
        <v>217</v>
      </c>
      <c r="AA7" t="s">
        <v>218</v>
      </c>
      <c r="AB7" t="s">
        <v>219</v>
      </c>
      <c r="AC7" t="s">
        <v>74</v>
      </c>
      <c r="AD7" t="s">
        <v>74</v>
      </c>
      <c r="AE7" t="s">
        <v>74</v>
      </c>
      <c r="AF7" t="s">
        <v>74</v>
      </c>
      <c r="AG7">
        <v>19</v>
      </c>
      <c r="AH7">
        <v>0</v>
      </c>
      <c r="AI7">
        <v>0</v>
      </c>
      <c r="AJ7">
        <v>1</v>
      </c>
      <c r="AK7">
        <v>5</v>
      </c>
      <c r="AL7" t="s">
        <v>220</v>
      </c>
      <c r="AM7" t="s">
        <v>221</v>
      </c>
      <c r="AN7" t="s">
        <v>222</v>
      </c>
      <c r="AO7" t="s">
        <v>223</v>
      </c>
      <c r="AP7" t="s">
        <v>224</v>
      </c>
      <c r="AQ7" t="s">
        <v>74</v>
      </c>
      <c r="AR7" t="s">
        <v>225</v>
      </c>
      <c r="AS7" t="s">
        <v>226</v>
      </c>
      <c r="AT7" t="s">
        <v>227</v>
      </c>
      <c r="AU7">
        <v>2022</v>
      </c>
      <c r="AV7">
        <v>14</v>
      </c>
      <c r="AW7">
        <v>4</v>
      </c>
      <c r="AX7" t="s">
        <v>74</v>
      </c>
      <c r="AY7" t="s">
        <v>74</v>
      </c>
      <c r="AZ7" t="s">
        <v>74</v>
      </c>
      <c r="BA7" t="s">
        <v>74</v>
      </c>
      <c r="BB7">
        <v>69</v>
      </c>
      <c r="BC7">
        <v>93</v>
      </c>
      <c r="BD7" t="s">
        <v>74</v>
      </c>
      <c r="BE7" t="s">
        <v>228</v>
      </c>
      <c r="BF7" t="str">
        <f>HYPERLINK("http://dx.doi.org/10.18662/rrem/14.4/630","http://dx.doi.org/10.18662/rrem/14.4/630")</f>
        <v>http://dx.doi.org/10.18662/rrem/14.4/630</v>
      </c>
      <c r="BG7" t="s">
        <v>74</v>
      </c>
      <c r="BH7" t="s">
        <v>74</v>
      </c>
      <c r="BI7">
        <v>25</v>
      </c>
      <c r="BJ7" t="s">
        <v>154</v>
      </c>
      <c r="BK7" t="s">
        <v>155</v>
      </c>
      <c r="BL7" t="s">
        <v>154</v>
      </c>
      <c r="BM7" t="s">
        <v>229</v>
      </c>
      <c r="BN7" t="s">
        <v>74</v>
      </c>
      <c r="BO7" t="s">
        <v>230</v>
      </c>
      <c r="BP7" t="s">
        <v>74</v>
      </c>
      <c r="BQ7" t="s">
        <v>74</v>
      </c>
      <c r="BR7" t="s">
        <v>105</v>
      </c>
      <c r="BS7" t="s">
        <v>231</v>
      </c>
      <c r="BT7" t="str">
        <f>HYPERLINK("https%3A%2F%2Fwww.webofscience.com%2Fwos%2Fwoscc%2Ffull-record%2FWOS:000926480100005","View Full Record in Web of Science")</f>
        <v>View Full Record in Web of Science</v>
      </c>
    </row>
    <row r="8" spans="1:72" x14ac:dyDescent="0.25">
      <c r="A8" t="s">
        <v>72</v>
      </c>
      <c r="B8" t="s">
        <v>232</v>
      </c>
      <c r="C8" t="s">
        <v>74</v>
      </c>
      <c r="D8" t="s">
        <v>74</v>
      </c>
      <c r="E8" t="s">
        <v>74</v>
      </c>
      <c r="F8" t="s">
        <v>233</v>
      </c>
      <c r="G8" t="s">
        <v>74</v>
      </c>
      <c r="H8" t="s">
        <v>74</v>
      </c>
      <c r="I8" t="s">
        <v>234</v>
      </c>
      <c r="J8" t="s">
        <v>235</v>
      </c>
      <c r="K8" t="s">
        <v>74</v>
      </c>
      <c r="L8" t="s">
        <v>74</v>
      </c>
      <c r="M8" t="s">
        <v>78</v>
      </c>
      <c r="N8" t="s">
        <v>111</v>
      </c>
      <c r="O8" t="s">
        <v>74</v>
      </c>
      <c r="P8" t="s">
        <v>74</v>
      </c>
      <c r="Q8" t="s">
        <v>74</v>
      </c>
      <c r="R8" t="s">
        <v>74</v>
      </c>
      <c r="S8" t="s">
        <v>74</v>
      </c>
      <c r="T8" t="s">
        <v>236</v>
      </c>
      <c r="U8" t="s">
        <v>237</v>
      </c>
      <c r="V8" t="s">
        <v>238</v>
      </c>
      <c r="W8" t="s">
        <v>239</v>
      </c>
      <c r="X8" t="s">
        <v>240</v>
      </c>
      <c r="Y8" t="s">
        <v>241</v>
      </c>
      <c r="Z8" t="s">
        <v>242</v>
      </c>
      <c r="AA8" t="s">
        <v>243</v>
      </c>
      <c r="AB8" t="s">
        <v>244</v>
      </c>
      <c r="AC8" t="s">
        <v>74</v>
      </c>
      <c r="AD8" t="s">
        <v>74</v>
      </c>
      <c r="AE8" t="s">
        <v>74</v>
      </c>
      <c r="AF8" t="s">
        <v>74</v>
      </c>
      <c r="AG8">
        <v>29</v>
      </c>
      <c r="AH8">
        <v>1</v>
      </c>
      <c r="AI8">
        <v>1</v>
      </c>
      <c r="AJ8">
        <v>5</v>
      </c>
      <c r="AK8">
        <v>10</v>
      </c>
      <c r="AL8" t="s">
        <v>91</v>
      </c>
      <c r="AM8" t="s">
        <v>92</v>
      </c>
      <c r="AN8" t="s">
        <v>93</v>
      </c>
      <c r="AO8" t="s">
        <v>245</v>
      </c>
      <c r="AP8" t="s">
        <v>246</v>
      </c>
      <c r="AQ8" t="s">
        <v>74</v>
      </c>
      <c r="AR8" t="s">
        <v>247</v>
      </c>
      <c r="AS8" t="s">
        <v>248</v>
      </c>
      <c r="AT8" t="s">
        <v>249</v>
      </c>
      <c r="AU8">
        <v>2023</v>
      </c>
      <c r="AV8">
        <v>38</v>
      </c>
      <c r="AW8">
        <v>3</v>
      </c>
      <c r="AX8" t="s">
        <v>74</v>
      </c>
      <c r="AY8" t="s">
        <v>74</v>
      </c>
      <c r="AZ8" t="s">
        <v>74</v>
      </c>
      <c r="BA8" t="s">
        <v>74</v>
      </c>
      <c r="BB8">
        <v>440</v>
      </c>
      <c r="BC8">
        <v>449</v>
      </c>
      <c r="BD8" t="s">
        <v>74</v>
      </c>
      <c r="BE8" t="s">
        <v>250</v>
      </c>
      <c r="BF8" t="str">
        <f>HYPERLINK("http://dx.doi.org/10.1080/08856257.2022.2076479","http://dx.doi.org/10.1080/08856257.2022.2076479")</f>
        <v>http://dx.doi.org/10.1080/08856257.2022.2076479</v>
      </c>
      <c r="BG8" t="s">
        <v>74</v>
      </c>
      <c r="BH8" t="s">
        <v>251</v>
      </c>
      <c r="BI8">
        <v>10</v>
      </c>
      <c r="BJ8" t="s">
        <v>252</v>
      </c>
      <c r="BK8" t="s">
        <v>102</v>
      </c>
      <c r="BL8" t="s">
        <v>154</v>
      </c>
      <c r="BM8" t="s">
        <v>253</v>
      </c>
      <c r="BN8" t="s">
        <v>74</v>
      </c>
      <c r="BO8" t="s">
        <v>74</v>
      </c>
      <c r="BP8" t="s">
        <v>74</v>
      </c>
      <c r="BQ8" t="s">
        <v>74</v>
      </c>
      <c r="BR8" t="s">
        <v>105</v>
      </c>
      <c r="BS8" t="s">
        <v>254</v>
      </c>
      <c r="BT8" t="str">
        <f>HYPERLINK("https%3A%2F%2Fwww.webofscience.com%2Fwos%2Fwoscc%2Ffull-record%2FWOS:000793923000001","View Full Record in Web of Science")</f>
        <v>View Full Record in Web of Science</v>
      </c>
    </row>
    <row r="9" spans="1:72" x14ac:dyDescent="0.25">
      <c r="A9" t="s">
        <v>72</v>
      </c>
      <c r="B9" t="s">
        <v>255</v>
      </c>
      <c r="C9" t="s">
        <v>74</v>
      </c>
      <c r="D9" t="s">
        <v>74</v>
      </c>
      <c r="E9" t="s">
        <v>74</v>
      </c>
      <c r="F9" t="s">
        <v>256</v>
      </c>
      <c r="G9" t="s">
        <v>74</v>
      </c>
      <c r="H9" t="s">
        <v>74</v>
      </c>
      <c r="I9" t="s">
        <v>257</v>
      </c>
      <c r="J9" t="s">
        <v>258</v>
      </c>
      <c r="K9" t="s">
        <v>74</v>
      </c>
      <c r="L9" t="s">
        <v>74</v>
      </c>
      <c r="M9" t="s">
        <v>78</v>
      </c>
      <c r="N9" t="s">
        <v>111</v>
      </c>
      <c r="O9" t="s">
        <v>74</v>
      </c>
      <c r="P9" t="s">
        <v>74</v>
      </c>
      <c r="Q9" t="s">
        <v>74</v>
      </c>
      <c r="R9" t="s">
        <v>74</v>
      </c>
      <c r="S9" t="s">
        <v>74</v>
      </c>
      <c r="T9" t="s">
        <v>74</v>
      </c>
      <c r="U9" t="s">
        <v>259</v>
      </c>
      <c r="V9" t="s">
        <v>260</v>
      </c>
      <c r="W9" t="s">
        <v>261</v>
      </c>
      <c r="X9" t="s">
        <v>262</v>
      </c>
      <c r="Y9" t="s">
        <v>263</v>
      </c>
      <c r="Z9" t="s">
        <v>74</v>
      </c>
      <c r="AA9" t="s">
        <v>74</v>
      </c>
      <c r="AB9" t="s">
        <v>74</v>
      </c>
      <c r="AC9" t="s">
        <v>264</v>
      </c>
      <c r="AD9" t="s">
        <v>265</v>
      </c>
      <c r="AE9" t="s">
        <v>266</v>
      </c>
      <c r="AF9" t="s">
        <v>74</v>
      </c>
      <c r="AG9">
        <v>107</v>
      </c>
      <c r="AH9">
        <v>0</v>
      </c>
      <c r="AI9">
        <v>0</v>
      </c>
      <c r="AJ9">
        <v>0</v>
      </c>
      <c r="AK9">
        <v>0</v>
      </c>
      <c r="AL9" t="s">
        <v>267</v>
      </c>
      <c r="AM9" t="s">
        <v>268</v>
      </c>
      <c r="AN9" t="s">
        <v>269</v>
      </c>
      <c r="AO9" t="s">
        <v>270</v>
      </c>
      <c r="AP9" t="s">
        <v>271</v>
      </c>
      <c r="AQ9" t="s">
        <v>74</v>
      </c>
      <c r="AR9" t="s">
        <v>272</v>
      </c>
      <c r="AS9" t="s">
        <v>273</v>
      </c>
      <c r="AT9" t="s">
        <v>274</v>
      </c>
      <c r="AU9">
        <v>2022</v>
      </c>
      <c r="AV9">
        <v>9</v>
      </c>
      <c r="AW9">
        <v>1</v>
      </c>
      <c r="AX9" t="s">
        <v>74</v>
      </c>
      <c r="AY9" t="s">
        <v>74</v>
      </c>
      <c r="AZ9" t="s">
        <v>74</v>
      </c>
      <c r="BA9" t="s">
        <v>74</v>
      </c>
      <c r="BB9">
        <v>63</v>
      </c>
      <c r="BC9">
        <v>102</v>
      </c>
      <c r="BD9" t="s">
        <v>74</v>
      </c>
      <c r="BE9" t="s">
        <v>275</v>
      </c>
      <c r="BF9" t="str">
        <f>HYPERLINK("http://dx.doi.org/10.1086/719128","http://dx.doi.org/10.1086/719128")</f>
        <v>http://dx.doi.org/10.1086/719128</v>
      </c>
      <c r="BG9" t="s">
        <v>74</v>
      </c>
      <c r="BH9" t="s">
        <v>74</v>
      </c>
      <c r="BI9">
        <v>40</v>
      </c>
      <c r="BJ9" t="s">
        <v>276</v>
      </c>
      <c r="BK9" t="s">
        <v>155</v>
      </c>
      <c r="BL9" t="s">
        <v>276</v>
      </c>
      <c r="BM9" t="s">
        <v>277</v>
      </c>
      <c r="BN9" t="s">
        <v>74</v>
      </c>
      <c r="BO9" t="s">
        <v>74</v>
      </c>
      <c r="BP9" t="s">
        <v>74</v>
      </c>
      <c r="BQ9" t="s">
        <v>74</v>
      </c>
      <c r="BR9" t="s">
        <v>105</v>
      </c>
      <c r="BS9" t="s">
        <v>278</v>
      </c>
      <c r="BT9" t="str">
        <f>HYPERLINK("https%3A%2F%2Fwww.webofscience.com%2Fwos%2Fwoscc%2Ffull-record%2FWOS:000879260600003","View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282</v>
      </c>
      <c r="K10" t="s">
        <v>74</v>
      </c>
      <c r="L10" t="s">
        <v>74</v>
      </c>
      <c r="M10" t="s">
        <v>78</v>
      </c>
      <c r="N10" t="s">
        <v>111</v>
      </c>
      <c r="O10" t="s">
        <v>74</v>
      </c>
      <c r="P10" t="s">
        <v>74</v>
      </c>
      <c r="Q10" t="s">
        <v>74</v>
      </c>
      <c r="R10" t="s">
        <v>74</v>
      </c>
      <c r="S10" t="s">
        <v>74</v>
      </c>
      <c r="T10" t="s">
        <v>283</v>
      </c>
      <c r="U10" t="s">
        <v>284</v>
      </c>
      <c r="V10" t="s">
        <v>285</v>
      </c>
      <c r="W10" t="s">
        <v>286</v>
      </c>
      <c r="X10" t="s">
        <v>287</v>
      </c>
      <c r="Y10" t="s">
        <v>288</v>
      </c>
      <c r="Z10" t="s">
        <v>289</v>
      </c>
      <c r="AA10" t="s">
        <v>290</v>
      </c>
      <c r="AB10" t="s">
        <v>291</v>
      </c>
      <c r="AC10" t="s">
        <v>74</v>
      </c>
      <c r="AD10" t="s">
        <v>74</v>
      </c>
      <c r="AE10" t="s">
        <v>74</v>
      </c>
      <c r="AF10" t="s">
        <v>74</v>
      </c>
      <c r="AG10">
        <v>34</v>
      </c>
      <c r="AH10">
        <v>0</v>
      </c>
      <c r="AI10">
        <v>0</v>
      </c>
      <c r="AJ10">
        <v>0</v>
      </c>
      <c r="AK10">
        <v>0</v>
      </c>
      <c r="AL10" t="s">
        <v>292</v>
      </c>
      <c r="AM10" t="s">
        <v>293</v>
      </c>
      <c r="AN10" t="s">
        <v>294</v>
      </c>
      <c r="AO10" t="s">
        <v>295</v>
      </c>
      <c r="AP10" t="s">
        <v>296</v>
      </c>
      <c r="AQ10" t="s">
        <v>74</v>
      </c>
      <c r="AR10" t="s">
        <v>297</v>
      </c>
      <c r="AS10" t="s">
        <v>298</v>
      </c>
      <c r="AT10" t="s">
        <v>74</v>
      </c>
      <c r="AU10">
        <v>2022</v>
      </c>
      <c r="AV10" t="s">
        <v>74</v>
      </c>
      <c r="AW10">
        <v>70</v>
      </c>
      <c r="AX10" t="s">
        <v>74</v>
      </c>
      <c r="AY10" t="s">
        <v>74</v>
      </c>
      <c r="AZ10" t="s">
        <v>74</v>
      </c>
      <c r="BA10" t="s">
        <v>74</v>
      </c>
      <c r="BB10">
        <v>919</v>
      </c>
      <c r="BC10">
        <v>950</v>
      </c>
      <c r="BD10" t="s">
        <v>74</v>
      </c>
      <c r="BE10" t="s">
        <v>299</v>
      </c>
      <c r="BF10" t="str">
        <f>HYPERLINK("http://dx.doi.org/10.1387/hc.22359","http://dx.doi.org/10.1387/hc.22359")</f>
        <v>http://dx.doi.org/10.1387/hc.22359</v>
      </c>
      <c r="BG10" t="s">
        <v>74</v>
      </c>
      <c r="BH10" t="s">
        <v>74</v>
      </c>
      <c r="BI10">
        <v>32</v>
      </c>
      <c r="BJ10" t="s">
        <v>276</v>
      </c>
      <c r="BK10" t="s">
        <v>155</v>
      </c>
      <c r="BL10" t="s">
        <v>276</v>
      </c>
      <c r="BM10" t="s">
        <v>300</v>
      </c>
      <c r="BN10" t="s">
        <v>74</v>
      </c>
      <c r="BO10" t="s">
        <v>205</v>
      </c>
      <c r="BP10" t="s">
        <v>74</v>
      </c>
      <c r="BQ10" t="s">
        <v>74</v>
      </c>
      <c r="BR10" t="s">
        <v>105</v>
      </c>
      <c r="BS10" t="s">
        <v>301</v>
      </c>
      <c r="BT10" t="str">
        <f>HYPERLINK("https%3A%2F%2Fwww.webofscience.com%2Fwos%2Fwoscc%2Ffull-record%2FWOS:000867483200007","View Full Record in Web of Science")</f>
        <v>View Full Record in Web of Science</v>
      </c>
    </row>
    <row r="11" spans="1:72" x14ac:dyDescent="0.25">
      <c r="A11" t="s">
        <v>72</v>
      </c>
      <c r="B11" t="s">
        <v>302</v>
      </c>
      <c r="C11" t="s">
        <v>74</v>
      </c>
      <c r="D11" t="s">
        <v>74</v>
      </c>
      <c r="E11" t="s">
        <v>74</v>
      </c>
      <c r="F11" t="s">
        <v>303</v>
      </c>
      <c r="G11" t="s">
        <v>74</v>
      </c>
      <c r="H11" t="s">
        <v>74</v>
      </c>
      <c r="I11" t="s">
        <v>304</v>
      </c>
      <c r="J11" t="s">
        <v>305</v>
      </c>
      <c r="K11" t="s">
        <v>74</v>
      </c>
      <c r="L11" t="s">
        <v>74</v>
      </c>
      <c r="M11" t="s">
        <v>306</v>
      </c>
      <c r="N11" t="s">
        <v>111</v>
      </c>
      <c r="O11" t="s">
        <v>74</v>
      </c>
      <c r="P11" t="s">
        <v>74</v>
      </c>
      <c r="Q11" t="s">
        <v>74</v>
      </c>
      <c r="R11" t="s">
        <v>74</v>
      </c>
      <c r="S11" t="s">
        <v>74</v>
      </c>
      <c r="T11" t="s">
        <v>307</v>
      </c>
      <c r="U11" t="s">
        <v>74</v>
      </c>
      <c r="V11" t="s">
        <v>308</v>
      </c>
      <c r="W11" t="s">
        <v>309</v>
      </c>
      <c r="X11" t="s">
        <v>310</v>
      </c>
      <c r="Y11" t="s">
        <v>311</v>
      </c>
      <c r="Z11" t="s">
        <v>312</v>
      </c>
      <c r="AA11" t="s">
        <v>74</v>
      </c>
      <c r="AB11" t="s">
        <v>74</v>
      </c>
      <c r="AC11" t="s">
        <v>74</v>
      </c>
      <c r="AD11" t="s">
        <v>74</v>
      </c>
      <c r="AE11" t="s">
        <v>74</v>
      </c>
      <c r="AF11" t="s">
        <v>74</v>
      </c>
      <c r="AG11">
        <v>19</v>
      </c>
      <c r="AH11">
        <v>0</v>
      </c>
      <c r="AI11">
        <v>0</v>
      </c>
      <c r="AJ11">
        <v>0</v>
      </c>
      <c r="AK11">
        <v>1</v>
      </c>
      <c r="AL11" t="s">
        <v>313</v>
      </c>
      <c r="AM11" t="s">
        <v>314</v>
      </c>
      <c r="AN11" t="s">
        <v>315</v>
      </c>
      <c r="AO11" t="s">
        <v>316</v>
      </c>
      <c r="AP11" t="s">
        <v>317</v>
      </c>
      <c r="AQ11" t="s">
        <v>74</v>
      </c>
      <c r="AR11" t="s">
        <v>318</v>
      </c>
      <c r="AS11" t="s">
        <v>319</v>
      </c>
      <c r="AT11" t="s">
        <v>320</v>
      </c>
      <c r="AU11">
        <v>2022</v>
      </c>
      <c r="AV11" t="s">
        <v>74</v>
      </c>
      <c r="AW11">
        <v>474</v>
      </c>
      <c r="AX11" t="s">
        <v>74</v>
      </c>
      <c r="AY11" t="s">
        <v>74</v>
      </c>
      <c r="AZ11" t="s">
        <v>74</v>
      </c>
      <c r="BA11" t="s">
        <v>74</v>
      </c>
      <c r="BB11">
        <v>187</v>
      </c>
      <c r="BC11">
        <v>191</v>
      </c>
      <c r="BD11" t="s">
        <v>74</v>
      </c>
      <c r="BE11" t="s">
        <v>321</v>
      </c>
      <c r="BF11" t="str">
        <f>HYPERLINK("http://dx.doi.org/10.17223/15617793/474/21","http://dx.doi.org/10.17223/15617793/474/21")</f>
        <v>http://dx.doi.org/10.17223/15617793/474/21</v>
      </c>
      <c r="BG11" t="s">
        <v>74</v>
      </c>
      <c r="BH11" t="s">
        <v>74</v>
      </c>
      <c r="BI11">
        <v>5</v>
      </c>
      <c r="BJ11" t="s">
        <v>322</v>
      </c>
      <c r="BK11" t="s">
        <v>155</v>
      </c>
      <c r="BL11" t="s">
        <v>323</v>
      </c>
      <c r="BM11" t="s">
        <v>324</v>
      </c>
      <c r="BN11" t="s">
        <v>74</v>
      </c>
      <c r="BO11" t="s">
        <v>74</v>
      </c>
      <c r="BP11" t="s">
        <v>74</v>
      </c>
      <c r="BQ11" t="s">
        <v>74</v>
      </c>
      <c r="BR11" t="s">
        <v>105</v>
      </c>
      <c r="BS11" t="s">
        <v>325</v>
      </c>
      <c r="BT11" t="str">
        <f>HYPERLINK("https%3A%2F%2Fwww.webofscience.com%2Fwos%2Fwoscc%2Ffull-record%2FWOS:000868949400021","View Full Record in Web of Science")</f>
        <v>View Full Record in Web of Science</v>
      </c>
    </row>
    <row r="12" spans="1:72" x14ac:dyDescent="0.25">
      <c r="A12" t="s">
        <v>72</v>
      </c>
      <c r="B12" t="s">
        <v>326</v>
      </c>
      <c r="C12" t="s">
        <v>74</v>
      </c>
      <c r="D12" t="s">
        <v>74</v>
      </c>
      <c r="E12" t="s">
        <v>74</v>
      </c>
      <c r="F12" t="s">
        <v>327</v>
      </c>
      <c r="G12" t="s">
        <v>74</v>
      </c>
      <c r="H12" t="s">
        <v>74</v>
      </c>
      <c r="I12" t="s">
        <v>328</v>
      </c>
      <c r="J12" t="s">
        <v>329</v>
      </c>
      <c r="K12" t="s">
        <v>74</v>
      </c>
      <c r="L12" t="s">
        <v>74</v>
      </c>
      <c r="M12" t="s">
        <v>78</v>
      </c>
      <c r="N12" t="s">
        <v>111</v>
      </c>
      <c r="O12" t="s">
        <v>74</v>
      </c>
      <c r="P12" t="s">
        <v>74</v>
      </c>
      <c r="Q12" t="s">
        <v>74</v>
      </c>
      <c r="R12" t="s">
        <v>74</v>
      </c>
      <c r="S12" t="s">
        <v>74</v>
      </c>
      <c r="T12" t="s">
        <v>330</v>
      </c>
      <c r="U12" t="s">
        <v>331</v>
      </c>
      <c r="V12" t="s">
        <v>332</v>
      </c>
      <c r="W12" t="s">
        <v>333</v>
      </c>
      <c r="X12" t="s">
        <v>334</v>
      </c>
      <c r="Y12" t="s">
        <v>335</v>
      </c>
      <c r="Z12" t="s">
        <v>336</v>
      </c>
      <c r="AA12" t="s">
        <v>74</v>
      </c>
      <c r="AB12" t="s">
        <v>74</v>
      </c>
      <c r="AC12" t="s">
        <v>337</v>
      </c>
      <c r="AD12" t="s">
        <v>337</v>
      </c>
      <c r="AE12" t="s">
        <v>338</v>
      </c>
      <c r="AF12" t="s">
        <v>74</v>
      </c>
      <c r="AG12">
        <v>111</v>
      </c>
      <c r="AH12">
        <v>0</v>
      </c>
      <c r="AI12">
        <v>0</v>
      </c>
      <c r="AJ12">
        <v>0</v>
      </c>
      <c r="AK12">
        <v>1</v>
      </c>
      <c r="AL12" t="s">
        <v>339</v>
      </c>
      <c r="AM12" t="s">
        <v>340</v>
      </c>
      <c r="AN12" t="s">
        <v>341</v>
      </c>
      <c r="AO12" t="s">
        <v>342</v>
      </c>
      <c r="AP12" t="s">
        <v>343</v>
      </c>
      <c r="AQ12" t="s">
        <v>74</v>
      </c>
      <c r="AR12" t="s">
        <v>344</v>
      </c>
      <c r="AS12" t="s">
        <v>345</v>
      </c>
      <c r="AT12" t="s">
        <v>346</v>
      </c>
      <c r="AU12">
        <v>2022</v>
      </c>
      <c r="AV12">
        <v>39</v>
      </c>
      <c r="AW12">
        <v>2</v>
      </c>
      <c r="AX12" t="s">
        <v>74</v>
      </c>
      <c r="AY12" t="s">
        <v>74</v>
      </c>
      <c r="AZ12" t="s">
        <v>74</v>
      </c>
      <c r="BA12" t="s">
        <v>74</v>
      </c>
      <c r="BB12">
        <v>127</v>
      </c>
      <c r="BC12">
        <v>147</v>
      </c>
      <c r="BD12" t="s">
        <v>74</v>
      </c>
      <c r="BE12" t="s">
        <v>347</v>
      </c>
      <c r="BF12" t="str">
        <f>HYPERLINK("http://dx.doi.org/10.1007/s12140-021-09369-8","http://dx.doi.org/10.1007/s12140-021-09369-8")</f>
        <v>http://dx.doi.org/10.1007/s12140-021-09369-8</v>
      </c>
      <c r="BG12" t="s">
        <v>74</v>
      </c>
      <c r="BH12" t="s">
        <v>348</v>
      </c>
      <c r="BI12">
        <v>21</v>
      </c>
      <c r="BJ12" t="s">
        <v>349</v>
      </c>
      <c r="BK12" t="s">
        <v>155</v>
      </c>
      <c r="BL12" t="s">
        <v>349</v>
      </c>
      <c r="BM12" t="s">
        <v>350</v>
      </c>
      <c r="BN12">
        <v>34483648</v>
      </c>
      <c r="BO12" t="s">
        <v>351</v>
      </c>
      <c r="BP12" t="s">
        <v>74</v>
      </c>
      <c r="BQ12" t="s">
        <v>74</v>
      </c>
      <c r="BR12" t="s">
        <v>105</v>
      </c>
      <c r="BS12" t="s">
        <v>352</v>
      </c>
      <c r="BT12" t="str">
        <f>HYPERLINK("https%3A%2F%2Fwww.webofscience.com%2Fwos%2Fwoscc%2Ffull-record%2FWOS:000691639300001","View Full Record in Web of Science")</f>
        <v>View Full Record in Web of Science</v>
      </c>
    </row>
    <row r="13" spans="1:72" x14ac:dyDescent="0.25">
      <c r="A13" t="s">
        <v>72</v>
      </c>
      <c r="B13" t="s">
        <v>353</v>
      </c>
      <c r="C13" t="s">
        <v>74</v>
      </c>
      <c r="D13" t="s">
        <v>74</v>
      </c>
      <c r="E13" t="s">
        <v>74</v>
      </c>
      <c r="F13" t="s">
        <v>354</v>
      </c>
      <c r="G13" t="s">
        <v>74</v>
      </c>
      <c r="H13" t="s">
        <v>74</v>
      </c>
      <c r="I13" t="s">
        <v>355</v>
      </c>
      <c r="J13" t="s">
        <v>356</v>
      </c>
      <c r="K13" t="s">
        <v>74</v>
      </c>
      <c r="L13" t="s">
        <v>74</v>
      </c>
      <c r="M13" t="s">
        <v>78</v>
      </c>
      <c r="N13" t="s">
        <v>111</v>
      </c>
      <c r="O13" t="s">
        <v>74</v>
      </c>
      <c r="P13" t="s">
        <v>74</v>
      </c>
      <c r="Q13" t="s">
        <v>74</v>
      </c>
      <c r="R13" t="s">
        <v>74</v>
      </c>
      <c r="S13" t="s">
        <v>74</v>
      </c>
      <c r="T13" t="s">
        <v>357</v>
      </c>
      <c r="U13" t="s">
        <v>358</v>
      </c>
      <c r="V13" t="s">
        <v>359</v>
      </c>
      <c r="W13" t="s">
        <v>360</v>
      </c>
      <c r="X13" t="s">
        <v>361</v>
      </c>
      <c r="Y13" t="s">
        <v>362</v>
      </c>
      <c r="Z13" t="s">
        <v>363</v>
      </c>
      <c r="AA13" t="s">
        <v>364</v>
      </c>
      <c r="AB13" t="s">
        <v>365</v>
      </c>
      <c r="AC13" t="s">
        <v>74</v>
      </c>
      <c r="AD13" t="s">
        <v>74</v>
      </c>
      <c r="AE13" t="s">
        <v>74</v>
      </c>
      <c r="AF13" t="s">
        <v>74</v>
      </c>
      <c r="AG13">
        <v>245</v>
      </c>
      <c r="AH13">
        <v>4</v>
      </c>
      <c r="AI13">
        <v>4</v>
      </c>
      <c r="AJ13">
        <v>4</v>
      </c>
      <c r="AK13">
        <v>22</v>
      </c>
      <c r="AL13" t="s">
        <v>366</v>
      </c>
      <c r="AM13" t="s">
        <v>367</v>
      </c>
      <c r="AN13" t="s">
        <v>368</v>
      </c>
      <c r="AO13" t="s">
        <v>74</v>
      </c>
      <c r="AP13" t="s">
        <v>369</v>
      </c>
      <c r="AQ13" t="s">
        <v>74</v>
      </c>
      <c r="AR13" t="s">
        <v>370</v>
      </c>
      <c r="AS13" t="s">
        <v>371</v>
      </c>
      <c r="AT13" t="s">
        <v>372</v>
      </c>
      <c r="AU13">
        <v>2021</v>
      </c>
      <c r="AV13">
        <v>12</v>
      </c>
      <c r="AW13" t="s">
        <v>74</v>
      </c>
      <c r="AX13" t="s">
        <v>74</v>
      </c>
      <c r="AY13" t="s">
        <v>74</v>
      </c>
      <c r="AZ13" t="s">
        <v>74</v>
      </c>
      <c r="BA13" t="s">
        <v>74</v>
      </c>
      <c r="BB13" t="s">
        <v>74</v>
      </c>
      <c r="BC13" t="s">
        <v>74</v>
      </c>
      <c r="BD13">
        <v>696516</v>
      </c>
      <c r="BE13" t="s">
        <v>373</v>
      </c>
      <c r="BF13" t="str">
        <f>HYPERLINK("http://dx.doi.org/10.3389/fphys.2021.696516","http://dx.doi.org/10.3389/fphys.2021.696516")</f>
        <v>http://dx.doi.org/10.3389/fphys.2021.696516</v>
      </c>
      <c r="BG13" t="s">
        <v>74</v>
      </c>
      <c r="BH13" t="s">
        <v>74</v>
      </c>
      <c r="BI13">
        <v>25</v>
      </c>
      <c r="BJ13" t="s">
        <v>374</v>
      </c>
      <c r="BK13" t="s">
        <v>375</v>
      </c>
      <c r="BL13" t="s">
        <v>374</v>
      </c>
      <c r="BM13" t="s">
        <v>376</v>
      </c>
      <c r="BN13">
        <v>34497534</v>
      </c>
      <c r="BO13" t="s">
        <v>377</v>
      </c>
      <c r="BP13" t="s">
        <v>74</v>
      </c>
      <c r="BQ13" t="s">
        <v>74</v>
      </c>
      <c r="BR13" t="s">
        <v>105</v>
      </c>
      <c r="BS13" t="s">
        <v>378</v>
      </c>
      <c r="BT13" t="str">
        <f>HYPERLINK("https%3A%2F%2Fwww.webofscience.com%2Fwos%2Fwoscc%2Ffull-record%2FWOS:000698002600001","View Full Record in Web of Science")</f>
        <v>View Full Record in Web of Science</v>
      </c>
    </row>
    <row r="14" spans="1:72" x14ac:dyDescent="0.25">
      <c r="A14" t="s">
        <v>72</v>
      </c>
      <c r="B14" t="s">
        <v>379</v>
      </c>
      <c r="C14" t="s">
        <v>74</v>
      </c>
      <c r="D14" t="s">
        <v>74</v>
      </c>
      <c r="E14" t="s">
        <v>74</v>
      </c>
      <c r="F14" t="s">
        <v>380</v>
      </c>
      <c r="G14" t="s">
        <v>74</v>
      </c>
      <c r="H14" t="s">
        <v>74</v>
      </c>
      <c r="I14" t="s">
        <v>381</v>
      </c>
      <c r="J14" t="s">
        <v>382</v>
      </c>
      <c r="K14" t="s">
        <v>74</v>
      </c>
      <c r="L14" t="s">
        <v>74</v>
      </c>
      <c r="M14" t="s">
        <v>78</v>
      </c>
      <c r="N14" t="s">
        <v>111</v>
      </c>
      <c r="O14" t="s">
        <v>74</v>
      </c>
      <c r="P14" t="s">
        <v>74</v>
      </c>
      <c r="Q14" t="s">
        <v>74</v>
      </c>
      <c r="R14" t="s">
        <v>74</v>
      </c>
      <c r="S14" t="s">
        <v>74</v>
      </c>
      <c r="T14" t="s">
        <v>383</v>
      </c>
      <c r="U14" t="s">
        <v>74</v>
      </c>
      <c r="V14" t="s">
        <v>384</v>
      </c>
      <c r="W14" t="s">
        <v>385</v>
      </c>
      <c r="X14" t="s">
        <v>386</v>
      </c>
      <c r="Y14" t="s">
        <v>387</v>
      </c>
      <c r="Z14" t="s">
        <v>74</v>
      </c>
      <c r="AA14" t="s">
        <v>74</v>
      </c>
      <c r="AB14" t="s">
        <v>74</v>
      </c>
      <c r="AC14" t="s">
        <v>74</v>
      </c>
      <c r="AD14" t="s">
        <v>74</v>
      </c>
      <c r="AE14" t="s">
        <v>74</v>
      </c>
      <c r="AF14" t="s">
        <v>74</v>
      </c>
      <c r="AG14">
        <v>58</v>
      </c>
      <c r="AH14">
        <v>0</v>
      </c>
      <c r="AI14">
        <v>0</v>
      </c>
      <c r="AJ14">
        <v>0</v>
      </c>
      <c r="AK14">
        <v>1</v>
      </c>
      <c r="AL14" t="s">
        <v>388</v>
      </c>
      <c r="AM14" t="s">
        <v>389</v>
      </c>
      <c r="AN14" t="s">
        <v>390</v>
      </c>
      <c r="AO14" t="s">
        <v>391</v>
      </c>
      <c r="AP14" t="s">
        <v>392</v>
      </c>
      <c r="AQ14" t="s">
        <v>74</v>
      </c>
      <c r="AR14" t="s">
        <v>393</v>
      </c>
      <c r="AS14" t="s">
        <v>394</v>
      </c>
      <c r="AT14" t="s">
        <v>395</v>
      </c>
      <c r="AU14">
        <v>2021</v>
      </c>
      <c r="AV14">
        <v>41</v>
      </c>
      <c r="AW14">
        <v>1</v>
      </c>
      <c r="AX14" t="s">
        <v>74</v>
      </c>
      <c r="AY14" t="s">
        <v>74</v>
      </c>
      <c r="AZ14" t="s">
        <v>74</v>
      </c>
      <c r="BA14" t="s">
        <v>74</v>
      </c>
      <c r="BB14">
        <v>92</v>
      </c>
      <c r="BC14">
        <v>109</v>
      </c>
      <c r="BD14" t="s">
        <v>74</v>
      </c>
      <c r="BE14" t="s">
        <v>396</v>
      </c>
      <c r="BF14" t="str">
        <f>HYPERLINK("http://dx.doi.org/10.1093/mj/kjaa018","http://dx.doi.org/10.1093/mj/kjaa018")</f>
        <v>http://dx.doi.org/10.1093/mj/kjaa018</v>
      </c>
      <c r="BG14" t="s">
        <v>74</v>
      </c>
      <c r="BH14" t="s">
        <v>74</v>
      </c>
      <c r="BI14">
        <v>18</v>
      </c>
      <c r="BJ14" t="s">
        <v>397</v>
      </c>
      <c r="BK14" t="s">
        <v>398</v>
      </c>
      <c r="BL14" t="s">
        <v>399</v>
      </c>
      <c r="BM14" t="s">
        <v>400</v>
      </c>
      <c r="BN14" t="s">
        <v>74</v>
      </c>
      <c r="BO14" t="s">
        <v>74</v>
      </c>
      <c r="BP14" t="s">
        <v>74</v>
      </c>
      <c r="BQ14" t="s">
        <v>74</v>
      </c>
      <c r="BR14" t="s">
        <v>105</v>
      </c>
      <c r="BS14" t="s">
        <v>401</v>
      </c>
      <c r="BT14" t="str">
        <f>HYPERLINK("https%3A%2F%2Fwww.webofscience.com%2Fwos%2Fwoscc%2Ffull-record%2FWOS:000637318000005","View Full Record in Web of Science")</f>
        <v>View Full Record in Web of Science</v>
      </c>
    </row>
    <row r="15" spans="1:72" x14ac:dyDescent="0.25">
      <c r="A15" t="s">
        <v>72</v>
      </c>
      <c r="B15" t="s">
        <v>402</v>
      </c>
      <c r="C15" t="s">
        <v>74</v>
      </c>
      <c r="D15" t="s">
        <v>74</v>
      </c>
      <c r="E15" t="s">
        <v>74</v>
      </c>
      <c r="F15" t="s">
        <v>403</v>
      </c>
      <c r="G15" t="s">
        <v>74</v>
      </c>
      <c r="H15" t="s">
        <v>74</v>
      </c>
      <c r="I15" t="s">
        <v>404</v>
      </c>
      <c r="J15" t="s">
        <v>405</v>
      </c>
      <c r="K15" t="s">
        <v>74</v>
      </c>
      <c r="L15" t="s">
        <v>74</v>
      </c>
      <c r="M15" t="s">
        <v>306</v>
      </c>
      <c r="N15" t="s">
        <v>111</v>
      </c>
      <c r="O15" t="s">
        <v>74</v>
      </c>
      <c r="P15" t="s">
        <v>74</v>
      </c>
      <c r="Q15" t="s">
        <v>74</v>
      </c>
      <c r="R15" t="s">
        <v>74</v>
      </c>
      <c r="S15" t="s">
        <v>74</v>
      </c>
      <c r="T15" t="s">
        <v>406</v>
      </c>
      <c r="U15" t="s">
        <v>74</v>
      </c>
      <c r="V15" t="s">
        <v>407</v>
      </c>
      <c r="W15" t="s">
        <v>408</v>
      </c>
      <c r="X15" t="s">
        <v>409</v>
      </c>
      <c r="Y15" t="s">
        <v>410</v>
      </c>
      <c r="Z15" t="s">
        <v>411</v>
      </c>
      <c r="AA15" t="s">
        <v>412</v>
      </c>
      <c r="AB15" t="s">
        <v>413</v>
      </c>
      <c r="AC15" t="s">
        <v>74</v>
      </c>
      <c r="AD15" t="s">
        <v>74</v>
      </c>
      <c r="AE15" t="s">
        <v>74</v>
      </c>
      <c r="AF15" t="s">
        <v>74</v>
      </c>
      <c r="AG15">
        <v>18</v>
      </c>
      <c r="AH15">
        <v>0</v>
      </c>
      <c r="AI15">
        <v>0</v>
      </c>
      <c r="AJ15">
        <v>0</v>
      </c>
      <c r="AK15">
        <v>1</v>
      </c>
      <c r="AL15" t="s">
        <v>313</v>
      </c>
      <c r="AM15" t="s">
        <v>314</v>
      </c>
      <c r="AN15" t="s">
        <v>315</v>
      </c>
      <c r="AO15" t="s">
        <v>414</v>
      </c>
      <c r="AP15" t="s">
        <v>415</v>
      </c>
      <c r="AQ15" t="s">
        <v>74</v>
      </c>
      <c r="AR15" t="s">
        <v>416</v>
      </c>
      <c r="AS15" t="s">
        <v>417</v>
      </c>
      <c r="AT15" t="s">
        <v>74</v>
      </c>
      <c r="AU15">
        <v>2021</v>
      </c>
      <c r="AV15" t="s">
        <v>74</v>
      </c>
      <c r="AW15">
        <v>74</v>
      </c>
      <c r="AX15" t="s">
        <v>74</v>
      </c>
      <c r="AY15" t="s">
        <v>74</v>
      </c>
      <c r="AZ15" t="s">
        <v>74</v>
      </c>
      <c r="BA15" t="s">
        <v>74</v>
      </c>
      <c r="BB15">
        <v>191</v>
      </c>
      <c r="BC15">
        <v>199</v>
      </c>
      <c r="BD15" t="s">
        <v>74</v>
      </c>
      <c r="BE15" t="s">
        <v>418</v>
      </c>
      <c r="BF15" t="str">
        <f>HYPERLINK("http://dx.doi.org/10.17223/19988613/74/24","http://dx.doi.org/10.17223/19988613/74/24")</f>
        <v>http://dx.doi.org/10.17223/19988613/74/24</v>
      </c>
      <c r="BG15" t="s">
        <v>74</v>
      </c>
      <c r="BH15" t="s">
        <v>74</v>
      </c>
      <c r="BI15">
        <v>9</v>
      </c>
      <c r="BJ15" t="s">
        <v>276</v>
      </c>
      <c r="BK15" t="s">
        <v>155</v>
      </c>
      <c r="BL15" t="s">
        <v>276</v>
      </c>
      <c r="BM15" t="s">
        <v>419</v>
      </c>
      <c r="BN15" t="s">
        <v>74</v>
      </c>
      <c r="BO15" t="s">
        <v>74</v>
      </c>
      <c r="BP15" t="s">
        <v>74</v>
      </c>
      <c r="BQ15" t="s">
        <v>74</v>
      </c>
      <c r="BR15" t="s">
        <v>105</v>
      </c>
      <c r="BS15" t="s">
        <v>420</v>
      </c>
      <c r="BT15" t="str">
        <f>HYPERLINK("https%3A%2F%2Fwww.webofscience.com%2Fwos%2Fwoscc%2Ffull-record%2FWOS:000768811400024","View Full Record in Web of Science")</f>
        <v>View Full Record in Web of Science</v>
      </c>
    </row>
    <row r="16" spans="1:72" x14ac:dyDescent="0.25">
      <c r="A16" t="s">
        <v>72</v>
      </c>
      <c r="B16" t="s">
        <v>421</v>
      </c>
      <c r="C16" t="s">
        <v>74</v>
      </c>
      <c r="D16" t="s">
        <v>74</v>
      </c>
      <c r="E16" t="s">
        <v>74</v>
      </c>
      <c r="F16" t="s">
        <v>422</v>
      </c>
      <c r="G16" t="s">
        <v>74</v>
      </c>
      <c r="H16" t="s">
        <v>74</v>
      </c>
      <c r="I16" t="s">
        <v>423</v>
      </c>
      <c r="J16" t="s">
        <v>424</v>
      </c>
      <c r="K16" t="s">
        <v>74</v>
      </c>
      <c r="L16" t="s">
        <v>74</v>
      </c>
      <c r="M16" t="s">
        <v>78</v>
      </c>
      <c r="N16" t="s">
        <v>111</v>
      </c>
      <c r="O16" t="s">
        <v>74</v>
      </c>
      <c r="P16" t="s">
        <v>74</v>
      </c>
      <c r="Q16" t="s">
        <v>74</v>
      </c>
      <c r="R16" t="s">
        <v>74</v>
      </c>
      <c r="S16" t="s">
        <v>74</v>
      </c>
      <c r="T16" t="s">
        <v>425</v>
      </c>
      <c r="U16" t="s">
        <v>426</v>
      </c>
      <c r="V16" t="s">
        <v>427</v>
      </c>
      <c r="W16" t="s">
        <v>428</v>
      </c>
      <c r="X16" t="s">
        <v>429</v>
      </c>
      <c r="Y16" t="s">
        <v>430</v>
      </c>
      <c r="Z16" t="s">
        <v>431</v>
      </c>
      <c r="AA16" t="s">
        <v>74</v>
      </c>
      <c r="AB16" t="s">
        <v>74</v>
      </c>
      <c r="AC16" t="s">
        <v>74</v>
      </c>
      <c r="AD16" t="s">
        <v>74</v>
      </c>
      <c r="AE16" t="s">
        <v>74</v>
      </c>
      <c r="AF16" t="s">
        <v>74</v>
      </c>
      <c r="AG16">
        <v>68</v>
      </c>
      <c r="AH16">
        <v>1</v>
      </c>
      <c r="AI16">
        <v>1</v>
      </c>
      <c r="AJ16">
        <v>0</v>
      </c>
      <c r="AK16">
        <v>2</v>
      </c>
      <c r="AL16" t="s">
        <v>432</v>
      </c>
      <c r="AM16" t="s">
        <v>433</v>
      </c>
      <c r="AN16" t="s">
        <v>434</v>
      </c>
      <c r="AO16" t="s">
        <v>435</v>
      </c>
      <c r="AP16" t="s">
        <v>74</v>
      </c>
      <c r="AQ16" t="s">
        <v>74</v>
      </c>
      <c r="AR16" t="s">
        <v>436</v>
      </c>
      <c r="AS16" t="s">
        <v>437</v>
      </c>
      <c r="AT16" t="s">
        <v>74</v>
      </c>
      <c r="AU16">
        <v>2021</v>
      </c>
      <c r="AV16">
        <v>10</v>
      </c>
      <c r="AW16">
        <v>2</v>
      </c>
      <c r="AX16" t="s">
        <v>74</v>
      </c>
      <c r="AY16" t="s">
        <v>74</v>
      </c>
      <c r="AZ16" t="s">
        <v>74</v>
      </c>
      <c r="BA16" t="s">
        <v>74</v>
      </c>
      <c r="BB16">
        <v>81</v>
      </c>
      <c r="BC16">
        <v>97</v>
      </c>
      <c r="BD16" t="s">
        <v>74</v>
      </c>
      <c r="BE16" t="s">
        <v>438</v>
      </c>
      <c r="BF16" t="str">
        <f>HYPERLINK("http://dx.doi.org/10.12835/ve2019.1-0164","http://dx.doi.org/10.12835/ve2019.1-0164")</f>
        <v>http://dx.doi.org/10.12835/ve2019.1-0164</v>
      </c>
      <c r="BG16" t="s">
        <v>74</v>
      </c>
      <c r="BH16" t="s">
        <v>74</v>
      </c>
      <c r="BI16">
        <v>17</v>
      </c>
      <c r="BJ16" t="s">
        <v>439</v>
      </c>
      <c r="BK16" t="s">
        <v>155</v>
      </c>
      <c r="BL16" t="s">
        <v>439</v>
      </c>
      <c r="BM16" t="s">
        <v>440</v>
      </c>
      <c r="BN16" t="s">
        <v>74</v>
      </c>
      <c r="BO16" t="s">
        <v>74</v>
      </c>
      <c r="BP16" t="s">
        <v>74</v>
      </c>
      <c r="BQ16" t="s">
        <v>74</v>
      </c>
      <c r="BR16" t="s">
        <v>105</v>
      </c>
      <c r="BS16" t="s">
        <v>441</v>
      </c>
      <c r="BT16" t="str">
        <f>HYPERLINK("https%3A%2F%2Fwww.webofscience.com%2Fwos%2Fwoscc%2Ffull-record%2FWOS:000774545300006","View Full Record in Web of Science")</f>
        <v>View Full Record in Web of Science</v>
      </c>
    </row>
    <row r="17" spans="1:72" x14ac:dyDescent="0.25">
      <c r="A17" t="s">
        <v>72</v>
      </c>
      <c r="B17" t="s">
        <v>442</v>
      </c>
      <c r="C17" t="s">
        <v>74</v>
      </c>
      <c r="D17" t="s">
        <v>74</v>
      </c>
      <c r="E17" t="s">
        <v>74</v>
      </c>
      <c r="F17" t="s">
        <v>443</v>
      </c>
      <c r="G17" t="s">
        <v>74</v>
      </c>
      <c r="H17" t="s">
        <v>74</v>
      </c>
      <c r="I17" t="s">
        <v>444</v>
      </c>
      <c r="J17" t="s">
        <v>445</v>
      </c>
      <c r="K17" t="s">
        <v>74</v>
      </c>
      <c r="L17" t="s">
        <v>74</v>
      </c>
      <c r="M17" t="s">
        <v>306</v>
      </c>
      <c r="N17" t="s">
        <v>111</v>
      </c>
      <c r="O17" t="s">
        <v>74</v>
      </c>
      <c r="P17" t="s">
        <v>74</v>
      </c>
      <c r="Q17" t="s">
        <v>74</v>
      </c>
      <c r="R17" t="s">
        <v>74</v>
      </c>
      <c r="S17" t="s">
        <v>74</v>
      </c>
      <c r="T17" t="s">
        <v>446</v>
      </c>
      <c r="U17" t="s">
        <v>74</v>
      </c>
      <c r="V17" t="s">
        <v>447</v>
      </c>
      <c r="W17" t="s">
        <v>448</v>
      </c>
      <c r="X17" t="s">
        <v>449</v>
      </c>
      <c r="Y17" t="s">
        <v>450</v>
      </c>
      <c r="Z17" t="s">
        <v>451</v>
      </c>
      <c r="AA17" t="s">
        <v>74</v>
      </c>
      <c r="AB17" t="s">
        <v>452</v>
      </c>
      <c r="AC17" t="s">
        <v>74</v>
      </c>
      <c r="AD17" t="s">
        <v>74</v>
      </c>
      <c r="AE17" t="s">
        <v>74</v>
      </c>
      <c r="AF17" t="s">
        <v>74</v>
      </c>
      <c r="AG17">
        <v>41</v>
      </c>
      <c r="AH17">
        <v>0</v>
      </c>
      <c r="AI17">
        <v>0</v>
      </c>
      <c r="AJ17">
        <v>0</v>
      </c>
      <c r="AK17">
        <v>0</v>
      </c>
      <c r="AL17" t="s">
        <v>453</v>
      </c>
      <c r="AM17" t="s">
        <v>454</v>
      </c>
      <c r="AN17" t="s">
        <v>455</v>
      </c>
      <c r="AO17" t="s">
        <v>456</v>
      </c>
      <c r="AP17" t="s">
        <v>457</v>
      </c>
      <c r="AQ17" t="s">
        <v>74</v>
      </c>
      <c r="AR17" t="s">
        <v>458</v>
      </c>
      <c r="AS17" t="s">
        <v>459</v>
      </c>
      <c r="AT17" t="s">
        <v>74</v>
      </c>
      <c r="AU17">
        <v>2021</v>
      </c>
      <c r="AV17">
        <v>9</v>
      </c>
      <c r="AW17">
        <v>2</v>
      </c>
      <c r="AX17" t="s">
        <v>74</v>
      </c>
      <c r="AY17" t="s">
        <v>74</v>
      </c>
      <c r="AZ17" t="s">
        <v>74</v>
      </c>
      <c r="BA17" t="s">
        <v>74</v>
      </c>
      <c r="BB17">
        <v>236</v>
      </c>
      <c r="BC17">
        <v>246</v>
      </c>
      <c r="BD17" t="s">
        <v>74</v>
      </c>
      <c r="BE17" t="s">
        <v>460</v>
      </c>
      <c r="BF17" t="str">
        <f>HYPERLINK("http://dx.doi.org/10.22378/2313-6197.2021-9-2.236-246","http://dx.doi.org/10.22378/2313-6197.2021-9-2.236-246")</f>
        <v>http://dx.doi.org/10.22378/2313-6197.2021-9-2.236-246</v>
      </c>
      <c r="BG17" t="s">
        <v>74</v>
      </c>
      <c r="BH17" t="s">
        <v>74</v>
      </c>
      <c r="BI17">
        <v>11</v>
      </c>
      <c r="BJ17" t="s">
        <v>276</v>
      </c>
      <c r="BK17" t="s">
        <v>155</v>
      </c>
      <c r="BL17" t="s">
        <v>276</v>
      </c>
      <c r="BM17" t="s">
        <v>461</v>
      </c>
      <c r="BN17" t="s">
        <v>74</v>
      </c>
      <c r="BO17" t="s">
        <v>462</v>
      </c>
      <c r="BP17" t="s">
        <v>74</v>
      </c>
      <c r="BQ17" t="s">
        <v>74</v>
      </c>
      <c r="BR17" t="s">
        <v>105</v>
      </c>
      <c r="BS17" t="s">
        <v>463</v>
      </c>
      <c r="BT17" t="str">
        <f>HYPERLINK("https%3A%2F%2Fwww.webofscience.com%2Fwos%2Fwoscc%2Ffull-record%2FWOS:000700533000001","View Full Record in Web of Science")</f>
        <v>View Full Record in Web of Science</v>
      </c>
    </row>
    <row r="18" spans="1:72" x14ac:dyDescent="0.25">
      <c r="A18" t="s">
        <v>72</v>
      </c>
      <c r="B18" t="s">
        <v>464</v>
      </c>
      <c r="C18" t="s">
        <v>74</v>
      </c>
      <c r="D18" t="s">
        <v>74</v>
      </c>
      <c r="E18" t="s">
        <v>74</v>
      </c>
      <c r="F18" t="s">
        <v>465</v>
      </c>
      <c r="G18" t="s">
        <v>74</v>
      </c>
      <c r="H18" t="s">
        <v>74</v>
      </c>
      <c r="I18" t="s">
        <v>466</v>
      </c>
      <c r="J18" t="s">
        <v>467</v>
      </c>
      <c r="K18" t="s">
        <v>74</v>
      </c>
      <c r="L18" t="s">
        <v>74</v>
      </c>
      <c r="M18" t="s">
        <v>306</v>
      </c>
      <c r="N18" t="s">
        <v>111</v>
      </c>
      <c r="O18" t="s">
        <v>74</v>
      </c>
      <c r="P18" t="s">
        <v>74</v>
      </c>
      <c r="Q18" t="s">
        <v>74</v>
      </c>
      <c r="R18" t="s">
        <v>74</v>
      </c>
      <c r="S18" t="s">
        <v>74</v>
      </c>
      <c r="T18" t="s">
        <v>468</v>
      </c>
      <c r="U18" t="s">
        <v>469</v>
      </c>
      <c r="V18" t="s">
        <v>470</v>
      </c>
      <c r="W18" t="s">
        <v>471</v>
      </c>
      <c r="X18" t="s">
        <v>472</v>
      </c>
      <c r="Y18" t="s">
        <v>473</v>
      </c>
      <c r="Z18" t="s">
        <v>474</v>
      </c>
      <c r="AA18" t="s">
        <v>475</v>
      </c>
      <c r="AB18" t="s">
        <v>476</v>
      </c>
      <c r="AC18" t="s">
        <v>74</v>
      </c>
      <c r="AD18" t="s">
        <v>74</v>
      </c>
      <c r="AE18" t="s">
        <v>74</v>
      </c>
      <c r="AF18" t="s">
        <v>74</v>
      </c>
      <c r="AG18">
        <v>20</v>
      </c>
      <c r="AH18">
        <v>0</v>
      </c>
      <c r="AI18">
        <v>0</v>
      </c>
      <c r="AJ18">
        <v>0</v>
      </c>
      <c r="AK18">
        <v>7</v>
      </c>
      <c r="AL18" t="s">
        <v>477</v>
      </c>
      <c r="AM18" t="s">
        <v>478</v>
      </c>
      <c r="AN18" t="s">
        <v>479</v>
      </c>
      <c r="AO18" t="s">
        <v>480</v>
      </c>
      <c r="AP18" t="s">
        <v>74</v>
      </c>
      <c r="AQ18" t="s">
        <v>74</v>
      </c>
      <c r="AR18" t="s">
        <v>481</v>
      </c>
      <c r="AS18" t="s">
        <v>482</v>
      </c>
      <c r="AT18" t="s">
        <v>74</v>
      </c>
      <c r="AU18">
        <v>2021</v>
      </c>
      <c r="AV18" t="s">
        <v>74</v>
      </c>
      <c r="AW18">
        <v>9</v>
      </c>
      <c r="AX18" t="s">
        <v>74</v>
      </c>
      <c r="AY18" t="s">
        <v>74</v>
      </c>
      <c r="AZ18" t="s">
        <v>74</v>
      </c>
      <c r="BA18" t="s">
        <v>74</v>
      </c>
      <c r="BB18">
        <v>64</v>
      </c>
      <c r="BC18">
        <v>70</v>
      </c>
      <c r="BD18" t="s">
        <v>74</v>
      </c>
      <c r="BE18" t="s">
        <v>483</v>
      </c>
      <c r="BF18" t="str">
        <f>HYPERLINK("http://dx.doi.org/10.31857/S013216250014147-4","http://dx.doi.org/10.31857/S013216250014147-4")</f>
        <v>http://dx.doi.org/10.31857/S013216250014147-4</v>
      </c>
      <c r="BG18" t="s">
        <v>74</v>
      </c>
      <c r="BH18" t="s">
        <v>74</v>
      </c>
      <c r="BI18">
        <v>7</v>
      </c>
      <c r="BJ18" t="s">
        <v>484</v>
      </c>
      <c r="BK18" t="s">
        <v>102</v>
      </c>
      <c r="BL18" t="s">
        <v>484</v>
      </c>
      <c r="BM18" t="s">
        <v>485</v>
      </c>
      <c r="BN18" t="s">
        <v>74</v>
      </c>
      <c r="BO18" t="s">
        <v>74</v>
      </c>
      <c r="BP18" t="s">
        <v>74</v>
      </c>
      <c r="BQ18" t="s">
        <v>74</v>
      </c>
      <c r="BR18" t="s">
        <v>105</v>
      </c>
      <c r="BS18" t="s">
        <v>486</v>
      </c>
      <c r="BT18" t="str">
        <f>HYPERLINK("https%3A%2F%2Fwww.webofscience.com%2Fwos%2Fwoscc%2Ffull-record%2FWOS:000761437100006","View Full Record in Web of Science")</f>
        <v>View Full Record in Web of Science</v>
      </c>
    </row>
    <row r="19" spans="1:72" x14ac:dyDescent="0.25">
      <c r="A19" t="s">
        <v>72</v>
      </c>
      <c r="B19" t="s">
        <v>487</v>
      </c>
      <c r="C19" t="s">
        <v>74</v>
      </c>
      <c r="D19" t="s">
        <v>74</v>
      </c>
      <c r="E19" t="s">
        <v>74</v>
      </c>
      <c r="F19" t="s">
        <v>488</v>
      </c>
      <c r="G19" t="s">
        <v>74</v>
      </c>
      <c r="H19" t="s">
        <v>74</v>
      </c>
      <c r="I19" t="s">
        <v>489</v>
      </c>
      <c r="J19" t="s">
        <v>490</v>
      </c>
      <c r="K19" t="s">
        <v>74</v>
      </c>
      <c r="L19" t="s">
        <v>74</v>
      </c>
      <c r="M19" t="s">
        <v>78</v>
      </c>
      <c r="N19" t="s">
        <v>111</v>
      </c>
      <c r="O19" t="s">
        <v>74</v>
      </c>
      <c r="P19" t="s">
        <v>74</v>
      </c>
      <c r="Q19" t="s">
        <v>74</v>
      </c>
      <c r="R19" t="s">
        <v>74</v>
      </c>
      <c r="S19" t="s">
        <v>74</v>
      </c>
      <c r="T19" t="s">
        <v>491</v>
      </c>
      <c r="U19" t="s">
        <v>74</v>
      </c>
      <c r="V19" t="s">
        <v>492</v>
      </c>
      <c r="W19" t="s">
        <v>493</v>
      </c>
      <c r="X19" t="s">
        <v>494</v>
      </c>
      <c r="Y19" t="s">
        <v>495</v>
      </c>
      <c r="Z19" t="s">
        <v>496</v>
      </c>
      <c r="AA19" t="s">
        <v>74</v>
      </c>
      <c r="AB19" t="s">
        <v>74</v>
      </c>
      <c r="AC19" t="s">
        <v>497</v>
      </c>
      <c r="AD19" t="s">
        <v>497</v>
      </c>
      <c r="AE19" t="s">
        <v>498</v>
      </c>
      <c r="AF19" t="s">
        <v>74</v>
      </c>
      <c r="AG19">
        <v>36</v>
      </c>
      <c r="AH19">
        <v>1</v>
      </c>
      <c r="AI19">
        <v>1</v>
      </c>
      <c r="AJ19">
        <v>0</v>
      </c>
      <c r="AK19">
        <v>1</v>
      </c>
      <c r="AL19" t="s">
        <v>499</v>
      </c>
      <c r="AM19" t="s">
        <v>500</v>
      </c>
      <c r="AN19" t="s">
        <v>501</v>
      </c>
      <c r="AO19" t="s">
        <v>74</v>
      </c>
      <c r="AP19" t="s">
        <v>502</v>
      </c>
      <c r="AQ19" t="s">
        <v>74</v>
      </c>
      <c r="AR19" t="s">
        <v>490</v>
      </c>
      <c r="AS19" t="s">
        <v>503</v>
      </c>
      <c r="AT19" t="s">
        <v>346</v>
      </c>
      <c r="AU19">
        <v>2020</v>
      </c>
      <c r="AV19">
        <v>9</v>
      </c>
      <c r="AW19">
        <v>2</v>
      </c>
      <c r="AX19" t="s">
        <v>74</v>
      </c>
      <c r="AY19" t="s">
        <v>74</v>
      </c>
      <c r="AZ19" t="s">
        <v>74</v>
      </c>
      <c r="BA19" t="s">
        <v>74</v>
      </c>
      <c r="BB19" t="s">
        <v>74</v>
      </c>
      <c r="BC19" t="s">
        <v>74</v>
      </c>
      <c r="BD19">
        <v>42</v>
      </c>
      <c r="BE19" t="s">
        <v>504</v>
      </c>
      <c r="BF19" t="str">
        <f>HYPERLINK("http://dx.doi.org/10.3390/arts9020042","http://dx.doi.org/10.3390/arts9020042")</f>
        <v>http://dx.doi.org/10.3390/arts9020042</v>
      </c>
      <c r="BG19" t="s">
        <v>74</v>
      </c>
      <c r="BH19" t="s">
        <v>74</v>
      </c>
      <c r="BI19">
        <v>17</v>
      </c>
      <c r="BJ19" t="s">
        <v>397</v>
      </c>
      <c r="BK19" t="s">
        <v>155</v>
      </c>
      <c r="BL19" t="s">
        <v>399</v>
      </c>
      <c r="BM19" t="s">
        <v>505</v>
      </c>
      <c r="BN19" t="s">
        <v>74</v>
      </c>
      <c r="BO19" t="s">
        <v>462</v>
      </c>
      <c r="BP19" t="s">
        <v>74</v>
      </c>
      <c r="BQ19" t="s">
        <v>74</v>
      </c>
      <c r="BR19" t="s">
        <v>105</v>
      </c>
      <c r="BS19" t="s">
        <v>506</v>
      </c>
      <c r="BT19" t="str">
        <f>HYPERLINK("https%3A%2F%2Fwww.webofscience.com%2Fwos%2Fwoscc%2Ffull-record%2FWOS:000551220000025","View Full Record in Web of Science")</f>
        <v>View Full Record in Web of Science</v>
      </c>
    </row>
    <row r="20" spans="1:72" x14ac:dyDescent="0.25">
      <c r="A20" t="s">
        <v>72</v>
      </c>
      <c r="B20" t="s">
        <v>507</v>
      </c>
      <c r="C20" t="s">
        <v>74</v>
      </c>
      <c r="D20" t="s">
        <v>74</v>
      </c>
      <c r="E20" t="s">
        <v>74</v>
      </c>
      <c r="F20" t="s">
        <v>508</v>
      </c>
      <c r="G20" t="s">
        <v>74</v>
      </c>
      <c r="H20" t="s">
        <v>74</v>
      </c>
      <c r="I20" t="s">
        <v>509</v>
      </c>
      <c r="J20" t="s">
        <v>510</v>
      </c>
      <c r="K20" t="s">
        <v>74</v>
      </c>
      <c r="L20" t="s">
        <v>74</v>
      </c>
      <c r="M20" t="s">
        <v>78</v>
      </c>
      <c r="N20" t="s">
        <v>511</v>
      </c>
      <c r="O20" t="s">
        <v>512</v>
      </c>
      <c r="P20" t="s">
        <v>513</v>
      </c>
      <c r="Q20" t="s">
        <v>514</v>
      </c>
      <c r="R20" t="s">
        <v>74</v>
      </c>
      <c r="S20" t="s">
        <v>74</v>
      </c>
      <c r="T20" t="s">
        <v>515</v>
      </c>
      <c r="U20" t="s">
        <v>516</v>
      </c>
      <c r="V20" t="s">
        <v>517</v>
      </c>
      <c r="W20" t="s">
        <v>518</v>
      </c>
      <c r="X20" t="s">
        <v>519</v>
      </c>
      <c r="Y20" t="s">
        <v>520</v>
      </c>
      <c r="Z20" t="s">
        <v>521</v>
      </c>
      <c r="AA20" t="s">
        <v>522</v>
      </c>
      <c r="AB20" t="s">
        <v>523</v>
      </c>
      <c r="AC20" t="s">
        <v>74</v>
      </c>
      <c r="AD20" t="s">
        <v>74</v>
      </c>
      <c r="AE20" t="s">
        <v>74</v>
      </c>
      <c r="AF20" t="s">
        <v>74</v>
      </c>
      <c r="AG20">
        <v>133</v>
      </c>
      <c r="AH20">
        <v>22</v>
      </c>
      <c r="AI20">
        <v>23</v>
      </c>
      <c r="AJ20">
        <v>3</v>
      </c>
      <c r="AK20">
        <v>10</v>
      </c>
      <c r="AL20" t="s">
        <v>524</v>
      </c>
      <c r="AM20" t="s">
        <v>525</v>
      </c>
      <c r="AN20" t="s">
        <v>526</v>
      </c>
      <c r="AO20" t="s">
        <v>527</v>
      </c>
      <c r="AP20" t="s">
        <v>528</v>
      </c>
      <c r="AQ20" t="s">
        <v>74</v>
      </c>
      <c r="AR20" t="s">
        <v>529</v>
      </c>
      <c r="AS20" t="s">
        <v>530</v>
      </c>
      <c r="AT20" t="s">
        <v>531</v>
      </c>
      <c r="AU20">
        <v>2020</v>
      </c>
      <c r="AV20">
        <v>198</v>
      </c>
      <c r="AW20" t="s">
        <v>74</v>
      </c>
      <c r="AX20" t="s">
        <v>74</v>
      </c>
      <c r="AY20" t="s">
        <v>74</v>
      </c>
      <c r="AZ20" t="s">
        <v>74</v>
      </c>
      <c r="BA20" t="s">
        <v>74</v>
      </c>
      <c r="BB20" t="s">
        <v>74</v>
      </c>
      <c r="BC20" t="s">
        <v>74</v>
      </c>
      <c r="BD20">
        <v>105563</v>
      </c>
      <c r="BE20" t="s">
        <v>532</v>
      </c>
      <c r="BF20" t="str">
        <f>HYPERLINK("http://dx.doi.org/10.1016/j.jsbmb.2019.105563","http://dx.doi.org/10.1016/j.jsbmb.2019.105563")</f>
        <v>http://dx.doi.org/10.1016/j.jsbmb.2019.105563</v>
      </c>
      <c r="BG20" t="s">
        <v>74</v>
      </c>
      <c r="BH20" t="s">
        <v>74</v>
      </c>
      <c r="BI20">
        <v>9</v>
      </c>
      <c r="BJ20" t="s">
        <v>533</v>
      </c>
      <c r="BK20" t="s">
        <v>534</v>
      </c>
      <c r="BL20" t="s">
        <v>533</v>
      </c>
      <c r="BM20" t="s">
        <v>535</v>
      </c>
      <c r="BN20">
        <v>31809867</v>
      </c>
      <c r="BO20" t="s">
        <v>536</v>
      </c>
      <c r="BP20" t="s">
        <v>74</v>
      </c>
      <c r="BQ20" t="s">
        <v>74</v>
      </c>
      <c r="BR20" t="s">
        <v>105</v>
      </c>
      <c r="BS20" t="s">
        <v>537</v>
      </c>
      <c r="BT20" t="str">
        <f>HYPERLINK("https%3A%2F%2Fwww.webofscience.com%2Fwos%2Fwoscc%2Ffull-record%2FWOS:000526115200020","View Full Record in Web of Science")</f>
        <v>View Full Record in Web of Science</v>
      </c>
    </row>
    <row r="21" spans="1:72" x14ac:dyDescent="0.25">
      <c r="A21" t="s">
        <v>72</v>
      </c>
      <c r="B21" t="s">
        <v>538</v>
      </c>
      <c r="C21" t="s">
        <v>74</v>
      </c>
      <c r="D21" t="s">
        <v>74</v>
      </c>
      <c r="E21" t="s">
        <v>74</v>
      </c>
      <c r="F21" t="s">
        <v>539</v>
      </c>
      <c r="G21" t="s">
        <v>74</v>
      </c>
      <c r="H21" t="s">
        <v>74</v>
      </c>
      <c r="I21" t="s">
        <v>540</v>
      </c>
      <c r="J21" t="s">
        <v>541</v>
      </c>
      <c r="K21" t="s">
        <v>74</v>
      </c>
      <c r="L21" t="s">
        <v>74</v>
      </c>
      <c r="M21" t="s">
        <v>78</v>
      </c>
      <c r="N21" t="s">
        <v>111</v>
      </c>
      <c r="O21" t="s">
        <v>74</v>
      </c>
      <c r="P21" t="s">
        <v>74</v>
      </c>
      <c r="Q21" t="s">
        <v>74</v>
      </c>
      <c r="R21" t="s">
        <v>74</v>
      </c>
      <c r="S21" t="s">
        <v>74</v>
      </c>
      <c r="T21" t="s">
        <v>542</v>
      </c>
      <c r="U21" t="s">
        <v>543</v>
      </c>
      <c r="V21" t="s">
        <v>544</v>
      </c>
      <c r="W21" t="s">
        <v>545</v>
      </c>
      <c r="X21" t="s">
        <v>546</v>
      </c>
      <c r="Y21" t="s">
        <v>547</v>
      </c>
      <c r="Z21" t="s">
        <v>548</v>
      </c>
      <c r="AA21" t="s">
        <v>549</v>
      </c>
      <c r="AB21" t="s">
        <v>550</v>
      </c>
      <c r="AC21" t="s">
        <v>551</v>
      </c>
      <c r="AD21" t="s">
        <v>552</v>
      </c>
      <c r="AE21" t="s">
        <v>553</v>
      </c>
      <c r="AF21" t="s">
        <v>74</v>
      </c>
      <c r="AG21">
        <v>103</v>
      </c>
      <c r="AH21">
        <v>3</v>
      </c>
      <c r="AI21">
        <v>3</v>
      </c>
      <c r="AJ21">
        <v>0</v>
      </c>
      <c r="AK21">
        <v>0</v>
      </c>
      <c r="AL21" t="s">
        <v>554</v>
      </c>
      <c r="AM21" t="s">
        <v>555</v>
      </c>
      <c r="AN21" t="s">
        <v>556</v>
      </c>
      <c r="AO21" t="s">
        <v>557</v>
      </c>
      <c r="AP21" t="s">
        <v>74</v>
      </c>
      <c r="AQ21" t="s">
        <v>74</v>
      </c>
      <c r="AR21" t="s">
        <v>558</v>
      </c>
      <c r="AS21" t="s">
        <v>559</v>
      </c>
      <c r="AT21" t="s">
        <v>531</v>
      </c>
      <c r="AU21">
        <v>2020</v>
      </c>
      <c r="AV21">
        <v>30</v>
      </c>
      <c r="AW21" t="s">
        <v>74</v>
      </c>
      <c r="AX21" t="s">
        <v>74</v>
      </c>
      <c r="AY21" t="s">
        <v>74</v>
      </c>
      <c r="AZ21" t="s">
        <v>74</v>
      </c>
      <c r="BA21" t="s">
        <v>74</v>
      </c>
      <c r="BB21" t="s">
        <v>74</v>
      </c>
      <c r="BC21" t="s">
        <v>74</v>
      </c>
      <c r="BD21">
        <v>102252</v>
      </c>
      <c r="BE21" t="s">
        <v>560</v>
      </c>
      <c r="BF21" t="str">
        <f>HYPERLINK("http://dx.doi.org/10.1016/j.jasrep.2020.102252","http://dx.doi.org/10.1016/j.jasrep.2020.102252")</f>
        <v>http://dx.doi.org/10.1016/j.jasrep.2020.102252</v>
      </c>
      <c r="BG21" t="s">
        <v>74</v>
      </c>
      <c r="BH21" t="s">
        <v>74</v>
      </c>
      <c r="BI21">
        <v>16</v>
      </c>
      <c r="BJ21" t="s">
        <v>561</v>
      </c>
      <c r="BK21" t="s">
        <v>398</v>
      </c>
      <c r="BL21" t="s">
        <v>561</v>
      </c>
      <c r="BM21" t="s">
        <v>562</v>
      </c>
      <c r="BN21" t="s">
        <v>74</v>
      </c>
      <c r="BO21" t="s">
        <v>74</v>
      </c>
      <c r="BP21" t="s">
        <v>74</v>
      </c>
      <c r="BQ21" t="s">
        <v>74</v>
      </c>
      <c r="BR21" t="s">
        <v>105</v>
      </c>
      <c r="BS21" t="s">
        <v>563</v>
      </c>
      <c r="BT21" t="str">
        <f>HYPERLINK("https%3A%2F%2Fwww.webofscience.com%2Fwos%2Fwoscc%2Ffull-record%2FWOS:000546924000027","View Full Record in Web of Science")</f>
        <v>View Full Record in Web of Science</v>
      </c>
    </row>
    <row r="22" spans="1:72" x14ac:dyDescent="0.25">
      <c r="A22" t="s">
        <v>72</v>
      </c>
      <c r="B22" t="s">
        <v>564</v>
      </c>
      <c r="C22" t="s">
        <v>74</v>
      </c>
      <c r="D22" t="s">
        <v>74</v>
      </c>
      <c r="E22" t="s">
        <v>74</v>
      </c>
      <c r="F22" t="s">
        <v>565</v>
      </c>
      <c r="G22" t="s">
        <v>74</v>
      </c>
      <c r="H22" t="s">
        <v>74</v>
      </c>
      <c r="I22" t="s">
        <v>566</v>
      </c>
      <c r="J22" t="s">
        <v>567</v>
      </c>
      <c r="K22" t="s">
        <v>74</v>
      </c>
      <c r="L22" t="s">
        <v>74</v>
      </c>
      <c r="M22" t="s">
        <v>306</v>
      </c>
      <c r="N22" t="s">
        <v>111</v>
      </c>
      <c r="O22" t="s">
        <v>74</v>
      </c>
      <c r="P22" t="s">
        <v>74</v>
      </c>
      <c r="Q22" t="s">
        <v>74</v>
      </c>
      <c r="R22" t="s">
        <v>74</v>
      </c>
      <c r="S22" t="s">
        <v>74</v>
      </c>
      <c r="T22" t="s">
        <v>568</v>
      </c>
      <c r="U22" t="s">
        <v>569</v>
      </c>
      <c r="V22" t="s">
        <v>570</v>
      </c>
      <c r="W22" t="s">
        <v>571</v>
      </c>
      <c r="X22" t="s">
        <v>572</v>
      </c>
      <c r="Y22" t="s">
        <v>573</v>
      </c>
      <c r="Z22" t="s">
        <v>574</v>
      </c>
      <c r="AA22" t="s">
        <v>575</v>
      </c>
      <c r="AB22" t="s">
        <v>576</v>
      </c>
      <c r="AC22" t="s">
        <v>74</v>
      </c>
      <c r="AD22" t="s">
        <v>74</v>
      </c>
      <c r="AE22" t="s">
        <v>74</v>
      </c>
      <c r="AF22" t="s">
        <v>74</v>
      </c>
      <c r="AG22">
        <v>22</v>
      </c>
      <c r="AH22">
        <v>4</v>
      </c>
      <c r="AI22">
        <v>4</v>
      </c>
      <c r="AJ22">
        <v>2</v>
      </c>
      <c r="AK22">
        <v>8</v>
      </c>
      <c r="AL22" t="s">
        <v>313</v>
      </c>
      <c r="AM22" t="s">
        <v>314</v>
      </c>
      <c r="AN22" t="s">
        <v>315</v>
      </c>
      <c r="AO22" t="s">
        <v>577</v>
      </c>
      <c r="AP22" t="s">
        <v>578</v>
      </c>
      <c r="AQ22" t="s">
        <v>74</v>
      </c>
      <c r="AR22" t="s">
        <v>579</v>
      </c>
      <c r="AS22" t="s">
        <v>580</v>
      </c>
      <c r="AT22" t="s">
        <v>74</v>
      </c>
      <c r="AU22">
        <v>2020</v>
      </c>
      <c r="AV22" t="s">
        <v>74</v>
      </c>
      <c r="AW22">
        <v>50</v>
      </c>
      <c r="AX22" t="s">
        <v>74</v>
      </c>
      <c r="AY22" t="s">
        <v>74</v>
      </c>
      <c r="AZ22" t="s">
        <v>74</v>
      </c>
      <c r="BA22" t="s">
        <v>74</v>
      </c>
      <c r="BB22">
        <v>170</v>
      </c>
      <c r="BC22">
        <v>195</v>
      </c>
      <c r="BD22" t="s">
        <v>74</v>
      </c>
      <c r="BE22" t="s">
        <v>581</v>
      </c>
      <c r="BF22" t="str">
        <f>HYPERLINK("http://dx.doi.org/10.17223/19996195/50/12","http://dx.doi.org/10.17223/19996195/50/12")</f>
        <v>http://dx.doi.org/10.17223/19996195/50/12</v>
      </c>
      <c r="BG22" t="s">
        <v>74</v>
      </c>
      <c r="BH22" t="s">
        <v>74</v>
      </c>
      <c r="BI22">
        <v>26</v>
      </c>
      <c r="BJ22" t="s">
        <v>582</v>
      </c>
      <c r="BK22" t="s">
        <v>155</v>
      </c>
      <c r="BL22" t="s">
        <v>583</v>
      </c>
      <c r="BM22" t="s">
        <v>584</v>
      </c>
      <c r="BN22" t="s">
        <v>74</v>
      </c>
      <c r="BO22" t="s">
        <v>74</v>
      </c>
      <c r="BP22" t="s">
        <v>74</v>
      </c>
      <c r="BQ22" t="s">
        <v>74</v>
      </c>
      <c r="BR22" t="s">
        <v>105</v>
      </c>
      <c r="BS22" t="s">
        <v>585</v>
      </c>
      <c r="BT22" t="str">
        <f>HYPERLINK("https%3A%2F%2Fwww.webofscience.com%2Fwos%2Fwoscc%2Ffull-record%2FWOS:000587650800001","View Full Record in Web of Science")</f>
        <v>View Full Record in Web of Science</v>
      </c>
    </row>
    <row r="23" spans="1:72" x14ac:dyDescent="0.25">
      <c r="A23" t="s">
        <v>72</v>
      </c>
      <c r="B23" t="s">
        <v>586</v>
      </c>
      <c r="C23" t="s">
        <v>74</v>
      </c>
      <c r="D23" t="s">
        <v>74</v>
      </c>
      <c r="E23" t="s">
        <v>74</v>
      </c>
      <c r="F23" t="s">
        <v>587</v>
      </c>
      <c r="G23" t="s">
        <v>74</v>
      </c>
      <c r="H23" t="s">
        <v>74</v>
      </c>
      <c r="I23" t="s">
        <v>588</v>
      </c>
      <c r="J23" t="s">
        <v>589</v>
      </c>
      <c r="K23" t="s">
        <v>74</v>
      </c>
      <c r="L23" t="s">
        <v>74</v>
      </c>
      <c r="M23" t="s">
        <v>590</v>
      </c>
      <c r="N23" t="s">
        <v>111</v>
      </c>
      <c r="O23" t="s">
        <v>74</v>
      </c>
      <c r="P23" t="s">
        <v>74</v>
      </c>
      <c r="Q23" t="s">
        <v>74</v>
      </c>
      <c r="R23" t="s">
        <v>74</v>
      </c>
      <c r="S23" t="s">
        <v>74</v>
      </c>
      <c r="T23" t="s">
        <v>591</v>
      </c>
      <c r="U23" t="s">
        <v>592</v>
      </c>
      <c r="V23" t="s">
        <v>593</v>
      </c>
      <c r="W23" t="s">
        <v>594</v>
      </c>
      <c r="X23" t="s">
        <v>595</v>
      </c>
      <c r="Y23" t="s">
        <v>596</v>
      </c>
      <c r="Z23" t="s">
        <v>597</v>
      </c>
      <c r="AA23" t="s">
        <v>74</v>
      </c>
      <c r="AB23" t="s">
        <v>74</v>
      </c>
      <c r="AC23" t="s">
        <v>74</v>
      </c>
      <c r="AD23" t="s">
        <v>74</v>
      </c>
      <c r="AE23" t="s">
        <v>74</v>
      </c>
      <c r="AF23" t="s">
        <v>74</v>
      </c>
      <c r="AG23">
        <v>58</v>
      </c>
      <c r="AH23">
        <v>6</v>
      </c>
      <c r="AI23">
        <v>6</v>
      </c>
      <c r="AJ23">
        <v>0</v>
      </c>
      <c r="AK23">
        <v>3</v>
      </c>
      <c r="AL23" t="s">
        <v>598</v>
      </c>
      <c r="AM23" t="s">
        <v>599</v>
      </c>
      <c r="AN23" t="s">
        <v>600</v>
      </c>
      <c r="AO23" t="s">
        <v>601</v>
      </c>
      <c r="AP23" t="s">
        <v>74</v>
      </c>
      <c r="AQ23" t="s">
        <v>74</v>
      </c>
      <c r="AR23" t="s">
        <v>602</v>
      </c>
      <c r="AS23" t="s">
        <v>603</v>
      </c>
      <c r="AT23" t="s">
        <v>74</v>
      </c>
      <c r="AU23">
        <v>2020</v>
      </c>
      <c r="AV23">
        <v>34</v>
      </c>
      <c r="AW23">
        <v>4</v>
      </c>
      <c r="AX23" t="s">
        <v>74</v>
      </c>
      <c r="AY23" t="s">
        <v>74</v>
      </c>
      <c r="AZ23" t="s">
        <v>74</v>
      </c>
      <c r="BA23" t="s">
        <v>74</v>
      </c>
      <c r="BB23">
        <v>45</v>
      </c>
      <c r="BC23">
        <v>70</v>
      </c>
      <c r="BD23" t="s">
        <v>74</v>
      </c>
      <c r="BE23" t="s">
        <v>604</v>
      </c>
      <c r="BF23" t="str">
        <f>HYPERLINK("http://dx.doi.org/10.17649/TET.34.4.3309","http://dx.doi.org/10.17649/TET.34.4.3309")</f>
        <v>http://dx.doi.org/10.17649/TET.34.4.3309</v>
      </c>
      <c r="BG23" t="s">
        <v>74</v>
      </c>
      <c r="BH23" t="s">
        <v>74</v>
      </c>
      <c r="BI23">
        <v>26</v>
      </c>
      <c r="BJ23" t="s">
        <v>605</v>
      </c>
      <c r="BK23" t="s">
        <v>155</v>
      </c>
      <c r="BL23" t="s">
        <v>605</v>
      </c>
      <c r="BM23" t="s">
        <v>606</v>
      </c>
      <c r="BN23" t="s">
        <v>74</v>
      </c>
      <c r="BO23" t="s">
        <v>607</v>
      </c>
      <c r="BP23" t="s">
        <v>74</v>
      </c>
      <c r="BQ23" t="s">
        <v>74</v>
      </c>
      <c r="BR23" t="s">
        <v>105</v>
      </c>
      <c r="BS23" t="s">
        <v>608</v>
      </c>
      <c r="BT23" t="str">
        <f>HYPERLINK("https%3A%2F%2Fwww.webofscience.com%2Fwos%2Fwoscc%2Ffull-record%2FWOS:000595585000003","View Full Record in Web of Science")</f>
        <v>View Full Record in Web of Science</v>
      </c>
    </row>
    <row r="24" spans="1:72" x14ac:dyDescent="0.25">
      <c r="A24" t="s">
        <v>72</v>
      </c>
      <c r="B24" t="s">
        <v>609</v>
      </c>
      <c r="C24" t="s">
        <v>74</v>
      </c>
      <c r="D24" t="s">
        <v>74</v>
      </c>
      <c r="E24" t="s">
        <v>74</v>
      </c>
      <c r="F24" t="s">
        <v>610</v>
      </c>
      <c r="G24" t="s">
        <v>74</v>
      </c>
      <c r="H24" t="s">
        <v>74</v>
      </c>
      <c r="I24" t="s">
        <v>611</v>
      </c>
      <c r="J24" t="s">
        <v>612</v>
      </c>
      <c r="K24" t="s">
        <v>74</v>
      </c>
      <c r="L24" t="s">
        <v>74</v>
      </c>
      <c r="M24" t="s">
        <v>613</v>
      </c>
      <c r="N24" t="s">
        <v>111</v>
      </c>
      <c r="O24" t="s">
        <v>74</v>
      </c>
      <c r="P24" t="s">
        <v>74</v>
      </c>
      <c r="Q24" t="s">
        <v>74</v>
      </c>
      <c r="R24" t="s">
        <v>74</v>
      </c>
      <c r="S24" t="s">
        <v>74</v>
      </c>
      <c r="T24" t="s">
        <v>614</v>
      </c>
      <c r="U24" t="s">
        <v>74</v>
      </c>
      <c r="V24" t="s">
        <v>615</v>
      </c>
      <c r="W24" t="s">
        <v>616</v>
      </c>
      <c r="X24" t="s">
        <v>74</v>
      </c>
      <c r="Y24" t="s">
        <v>617</v>
      </c>
      <c r="Z24" t="s">
        <v>74</v>
      </c>
      <c r="AA24" t="s">
        <v>74</v>
      </c>
      <c r="AB24" t="s">
        <v>74</v>
      </c>
      <c r="AC24" t="s">
        <v>74</v>
      </c>
      <c r="AD24" t="s">
        <v>74</v>
      </c>
      <c r="AE24" t="s">
        <v>74</v>
      </c>
      <c r="AF24" t="s">
        <v>74</v>
      </c>
      <c r="AG24">
        <v>63</v>
      </c>
      <c r="AH24">
        <v>0</v>
      </c>
      <c r="AI24">
        <v>0</v>
      </c>
      <c r="AJ24">
        <v>0</v>
      </c>
      <c r="AK24">
        <v>1</v>
      </c>
      <c r="AL24" t="s">
        <v>618</v>
      </c>
      <c r="AM24" t="s">
        <v>619</v>
      </c>
      <c r="AN24" t="s">
        <v>620</v>
      </c>
      <c r="AO24" t="s">
        <v>621</v>
      </c>
      <c r="AP24" t="s">
        <v>622</v>
      </c>
      <c r="AQ24" t="s">
        <v>74</v>
      </c>
      <c r="AR24" t="s">
        <v>623</v>
      </c>
      <c r="AS24" t="s">
        <v>624</v>
      </c>
      <c r="AT24" t="s">
        <v>74</v>
      </c>
      <c r="AU24">
        <v>2020</v>
      </c>
      <c r="AV24">
        <v>44</v>
      </c>
      <c r="AW24">
        <v>2</v>
      </c>
      <c r="AX24" t="s">
        <v>74</v>
      </c>
      <c r="AY24" t="s">
        <v>74</v>
      </c>
      <c r="AZ24" t="s">
        <v>74</v>
      </c>
      <c r="BA24" t="s">
        <v>74</v>
      </c>
      <c r="BB24">
        <v>161</v>
      </c>
      <c r="BC24">
        <v>186</v>
      </c>
      <c r="BD24" t="s">
        <v>74</v>
      </c>
      <c r="BE24" t="s">
        <v>625</v>
      </c>
      <c r="BF24" t="str">
        <f>HYPERLINK("http://dx.doi.org/10.31664/ripu.2020.44/2.10","http://dx.doi.org/10.31664/ripu.2020.44/2.10")</f>
        <v>http://dx.doi.org/10.31664/ripu.2020.44/2.10</v>
      </c>
      <c r="BG24" t="s">
        <v>74</v>
      </c>
      <c r="BH24" t="s">
        <v>74</v>
      </c>
      <c r="BI24">
        <v>26</v>
      </c>
      <c r="BJ24" t="s">
        <v>626</v>
      </c>
      <c r="BK24" t="s">
        <v>155</v>
      </c>
      <c r="BL24" t="s">
        <v>626</v>
      </c>
      <c r="BM24" t="s">
        <v>627</v>
      </c>
      <c r="BN24" t="s">
        <v>74</v>
      </c>
      <c r="BO24" t="s">
        <v>462</v>
      </c>
      <c r="BP24" t="s">
        <v>74</v>
      </c>
      <c r="BQ24" t="s">
        <v>74</v>
      </c>
      <c r="BR24" t="s">
        <v>105</v>
      </c>
      <c r="BS24" t="s">
        <v>628</v>
      </c>
      <c r="BT24" t="str">
        <f>HYPERLINK("https%3A%2F%2Fwww.webofscience.com%2Fwos%2Fwoscc%2Ffull-record%2FWOS:000680672100011","View Full Record in Web of Science")</f>
        <v>View Full Record in Web of Science</v>
      </c>
    </row>
    <row r="25" spans="1:72" x14ac:dyDescent="0.25">
      <c r="A25" t="s">
        <v>72</v>
      </c>
      <c r="B25" t="s">
        <v>629</v>
      </c>
      <c r="C25" t="s">
        <v>74</v>
      </c>
      <c r="D25" t="s">
        <v>74</v>
      </c>
      <c r="E25" t="s">
        <v>74</v>
      </c>
      <c r="F25" t="s">
        <v>630</v>
      </c>
      <c r="G25" t="s">
        <v>74</v>
      </c>
      <c r="H25" t="s">
        <v>74</v>
      </c>
      <c r="I25" t="s">
        <v>631</v>
      </c>
      <c r="J25" t="s">
        <v>632</v>
      </c>
      <c r="K25" t="s">
        <v>74</v>
      </c>
      <c r="L25" t="s">
        <v>74</v>
      </c>
      <c r="M25" t="s">
        <v>78</v>
      </c>
      <c r="N25" t="s">
        <v>111</v>
      </c>
      <c r="O25" t="s">
        <v>74</v>
      </c>
      <c r="P25" t="s">
        <v>74</v>
      </c>
      <c r="Q25" t="s">
        <v>74</v>
      </c>
      <c r="R25" t="s">
        <v>74</v>
      </c>
      <c r="S25" t="s">
        <v>74</v>
      </c>
      <c r="T25" t="s">
        <v>633</v>
      </c>
      <c r="U25" t="s">
        <v>634</v>
      </c>
      <c r="V25" t="s">
        <v>635</v>
      </c>
      <c r="W25" t="s">
        <v>636</v>
      </c>
      <c r="X25" t="s">
        <v>637</v>
      </c>
      <c r="Y25" t="s">
        <v>638</v>
      </c>
      <c r="Z25" t="s">
        <v>639</v>
      </c>
      <c r="AA25" t="s">
        <v>74</v>
      </c>
      <c r="AB25" t="s">
        <v>74</v>
      </c>
      <c r="AC25" t="s">
        <v>640</v>
      </c>
      <c r="AD25" t="s">
        <v>641</v>
      </c>
      <c r="AE25" t="s">
        <v>642</v>
      </c>
      <c r="AF25" t="s">
        <v>74</v>
      </c>
      <c r="AG25">
        <v>88</v>
      </c>
      <c r="AH25">
        <v>0</v>
      </c>
      <c r="AI25">
        <v>0</v>
      </c>
      <c r="AJ25">
        <v>0</v>
      </c>
      <c r="AK25">
        <v>7</v>
      </c>
      <c r="AL25" t="s">
        <v>643</v>
      </c>
      <c r="AM25" t="s">
        <v>644</v>
      </c>
      <c r="AN25" t="s">
        <v>645</v>
      </c>
      <c r="AO25" t="s">
        <v>646</v>
      </c>
      <c r="AP25" t="s">
        <v>647</v>
      </c>
      <c r="AQ25" t="s">
        <v>74</v>
      </c>
      <c r="AR25" t="s">
        <v>648</v>
      </c>
      <c r="AS25" t="s">
        <v>649</v>
      </c>
      <c r="AT25" t="s">
        <v>227</v>
      </c>
      <c r="AU25">
        <v>2019</v>
      </c>
      <c r="AV25">
        <v>74</v>
      </c>
      <c r="AW25">
        <v>9</v>
      </c>
      <c r="AX25" t="s">
        <v>74</v>
      </c>
      <c r="AY25" t="s">
        <v>74</v>
      </c>
      <c r="AZ25" t="s">
        <v>74</v>
      </c>
      <c r="BA25" t="s">
        <v>74</v>
      </c>
      <c r="BB25">
        <v>1167</v>
      </c>
      <c r="BC25">
        <v>1177</v>
      </c>
      <c r="BD25" t="s">
        <v>74</v>
      </c>
      <c r="BE25" t="s">
        <v>650</v>
      </c>
      <c r="BF25" t="str">
        <f>HYPERLINK("http://dx.doi.org/10.1037/amp0000553","http://dx.doi.org/10.1037/amp0000553")</f>
        <v>http://dx.doi.org/10.1037/amp0000553</v>
      </c>
      <c r="BG25" t="s">
        <v>74</v>
      </c>
      <c r="BH25" t="s">
        <v>74</v>
      </c>
      <c r="BI25">
        <v>11</v>
      </c>
      <c r="BJ25" t="s">
        <v>651</v>
      </c>
      <c r="BK25" t="s">
        <v>102</v>
      </c>
      <c r="BL25" t="s">
        <v>652</v>
      </c>
      <c r="BM25" t="s">
        <v>653</v>
      </c>
      <c r="BN25">
        <v>31829709</v>
      </c>
      <c r="BO25" t="s">
        <v>654</v>
      </c>
      <c r="BP25" t="s">
        <v>74</v>
      </c>
      <c r="BQ25" t="s">
        <v>74</v>
      </c>
      <c r="BR25" t="s">
        <v>105</v>
      </c>
      <c r="BS25" t="s">
        <v>655</v>
      </c>
      <c r="BT25" t="str">
        <f>HYPERLINK("https%3A%2F%2Fwww.webofscience.com%2Fwos%2Fwoscc%2Ffull-record%2FWOS:000502303500027","View Full Record in Web of Science")</f>
        <v>View Full Record in Web of Science</v>
      </c>
    </row>
    <row r="26" spans="1:72" x14ac:dyDescent="0.25">
      <c r="A26" t="s">
        <v>72</v>
      </c>
      <c r="B26" t="s">
        <v>656</v>
      </c>
      <c r="C26" t="s">
        <v>74</v>
      </c>
      <c r="D26" t="s">
        <v>74</v>
      </c>
      <c r="E26" t="s">
        <v>74</v>
      </c>
      <c r="F26" t="s">
        <v>657</v>
      </c>
      <c r="G26" t="s">
        <v>74</v>
      </c>
      <c r="H26" t="s">
        <v>74</v>
      </c>
      <c r="I26" t="s">
        <v>658</v>
      </c>
      <c r="J26" t="s">
        <v>659</v>
      </c>
      <c r="K26" t="s">
        <v>74</v>
      </c>
      <c r="L26" t="s">
        <v>74</v>
      </c>
      <c r="M26" t="s">
        <v>78</v>
      </c>
      <c r="N26" t="s">
        <v>111</v>
      </c>
      <c r="O26" t="s">
        <v>74</v>
      </c>
      <c r="P26" t="s">
        <v>74</v>
      </c>
      <c r="Q26" t="s">
        <v>74</v>
      </c>
      <c r="R26" t="s">
        <v>74</v>
      </c>
      <c r="S26" t="s">
        <v>74</v>
      </c>
      <c r="T26" t="s">
        <v>660</v>
      </c>
      <c r="U26" t="s">
        <v>74</v>
      </c>
      <c r="V26" t="s">
        <v>661</v>
      </c>
      <c r="W26" t="s">
        <v>662</v>
      </c>
      <c r="X26" t="s">
        <v>663</v>
      </c>
      <c r="Y26" t="s">
        <v>664</v>
      </c>
      <c r="Z26" t="s">
        <v>665</v>
      </c>
      <c r="AA26" t="s">
        <v>666</v>
      </c>
      <c r="AB26" t="s">
        <v>667</v>
      </c>
      <c r="AC26" t="s">
        <v>74</v>
      </c>
      <c r="AD26" t="s">
        <v>74</v>
      </c>
      <c r="AE26" t="s">
        <v>74</v>
      </c>
      <c r="AF26" t="s">
        <v>74</v>
      </c>
      <c r="AG26">
        <v>45</v>
      </c>
      <c r="AH26">
        <v>0</v>
      </c>
      <c r="AI26">
        <v>0</v>
      </c>
      <c r="AJ26">
        <v>0</v>
      </c>
      <c r="AK26">
        <v>4</v>
      </c>
      <c r="AL26" t="s">
        <v>668</v>
      </c>
      <c r="AM26" t="s">
        <v>669</v>
      </c>
      <c r="AN26" t="s">
        <v>670</v>
      </c>
      <c r="AO26" t="s">
        <v>671</v>
      </c>
      <c r="AP26" t="s">
        <v>672</v>
      </c>
      <c r="AQ26" t="s">
        <v>74</v>
      </c>
      <c r="AR26" t="s">
        <v>673</v>
      </c>
      <c r="AS26" t="s">
        <v>674</v>
      </c>
      <c r="AT26" t="s">
        <v>675</v>
      </c>
      <c r="AU26">
        <v>2019</v>
      </c>
      <c r="AV26">
        <v>47</v>
      </c>
      <c r="AW26">
        <v>4</v>
      </c>
      <c r="AX26" t="s">
        <v>74</v>
      </c>
      <c r="AY26" t="s">
        <v>74</v>
      </c>
      <c r="AZ26" t="s">
        <v>74</v>
      </c>
      <c r="BA26" t="s">
        <v>74</v>
      </c>
      <c r="BB26">
        <v>140</v>
      </c>
      <c r="BC26">
        <v>153</v>
      </c>
      <c r="BD26" t="s">
        <v>74</v>
      </c>
      <c r="BE26" t="s">
        <v>676</v>
      </c>
      <c r="BF26" t="str">
        <f>HYPERLINK("http://dx.doi.org/10.17746/1563-0110.2019.47.4.140-153","http://dx.doi.org/10.17746/1563-0110.2019.47.4.140-153")</f>
        <v>http://dx.doi.org/10.17746/1563-0110.2019.47.4.140-153</v>
      </c>
      <c r="BG26" t="s">
        <v>74</v>
      </c>
      <c r="BH26" t="s">
        <v>74</v>
      </c>
      <c r="BI26">
        <v>14</v>
      </c>
      <c r="BJ26" t="s">
        <v>439</v>
      </c>
      <c r="BK26" t="s">
        <v>155</v>
      </c>
      <c r="BL26" t="s">
        <v>439</v>
      </c>
      <c r="BM26" t="s">
        <v>677</v>
      </c>
      <c r="BN26" t="s">
        <v>74</v>
      </c>
      <c r="BO26" t="s">
        <v>678</v>
      </c>
      <c r="BP26" t="s">
        <v>74</v>
      </c>
      <c r="BQ26" t="s">
        <v>74</v>
      </c>
      <c r="BR26" t="s">
        <v>105</v>
      </c>
      <c r="BS26" t="s">
        <v>679</v>
      </c>
      <c r="BT26" t="str">
        <f>HYPERLINK("https%3A%2F%2Fwww.webofscience.com%2Fwos%2Fwoscc%2Ffull-record%2FWOS:000505066600015","View Full Record in Web of Science")</f>
        <v>View Full Record in Web of Science</v>
      </c>
    </row>
    <row r="27" spans="1:72" x14ac:dyDescent="0.25">
      <c r="A27" t="s">
        <v>72</v>
      </c>
      <c r="B27" t="s">
        <v>680</v>
      </c>
      <c r="C27" t="s">
        <v>74</v>
      </c>
      <c r="D27" t="s">
        <v>74</v>
      </c>
      <c r="E27" t="s">
        <v>74</v>
      </c>
      <c r="F27" t="s">
        <v>681</v>
      </c>
      <c r="G27" t="s">
        <v>74</v>
      </c>
      <c r="H27" t="s">
        <v>74</v>
      </c>
      <c r="I27" t="s">
        <v>682</v>
      </c>
      <c r="J27" t="s">
        <v>683</v>
      </c>
      <c r="K27" t="s">
        <v>74</v>
      </c>
      <c r="L27" t="s">
        <v>74</v>
      </c>
      <c r="M27" t="s">
        <v>78</v>
      </c>
      <c r="N27" t="s">
        <v>111</v>
      </c>
      <c r="O27" t="s">
        <v>74</v>
      </c>
      <c r="P27" t="s">
        <v>74</v>
      </c>
      <c r="Q27" t="s">
        <v>74</v>
      </c>
      <c r="R27" t="s">
        <v>74</v>
      </c>
      <c r="S27" t="s">
        <v>74</v>
      </c>
      <c r="T27" t="s">
        <v>684</v>
      </c>
      <c r="U27" t="s">
        <v>685</v>
      </c>
      <c r="V27" t="s">
        <v>686</v>
      </c>
      <c r="W27" t="s">
        <v>687</v>
      </c>
      <c r="X27" t="s">
        <v>688</v>
      </c>
      <c r="Y27" t="s">
        <v>689</v>
      </c>
      <c r="Z27" t="s">
        <v>690</v>
      </c>
      <c r="AA27" t="s">
        <v>74</v>
      </c>
      <c r="AB27" t="s">
        <v>691</v>
      </c>
      <c r="AC27" t="s">
        <v>692</v>
      </c>
      <c r="AD27" t="s">
        <v>692</v>
      </c>
      <c r="AE27" t="s">
        <v>693</v>
      </c>
      <c r="AF27" t="s">
        <v>74</v>
      </c>
      <c r="AG27">
        <v>71</v>
      </c>
      <c r="AH27">
        <v>8</v>
      </c>
      <c r="AI27">
        <v>8</v>
      </c>
      <c r="AJ27">
        <v>2</v>
      </c>
      <c r="AK27">
        <v>27</v>
      </c>
      <c r="AL27" t="s">
        <v>91</v>
      </c>
      <c r="AM27" t="s">
        <v>92</v>
      </c>
      <c r="AN27" t="s">
        <v>93</v>
      </c>
      <c r="AO27" t="s">
        <v>694</v>
      </c>
      <c r="AP27" t="s">
        <v>695</v>
      </c>
      <c r="AQ27" t="s">
        <v>74</v>
      </c>
      <c r="AR27" t="s">
        <v>696</v>
      </c>
      <c r="AS27" t="s">
        <v>697</v>
      </c>
      <c r="AT27" t="s">
        <v>698</v>
      </c>
      <c r="AU27">
        <v>2020</v>
      </c>
      <c r="AV27">
        <v>41</v>
      </c>
      <c r="AW27">
        <v>1</v>
      </c>
      <c r="AX27" t="s">
        <v>74</v>
      </c>
      <c r="AY27" t="s">
        <v>74</v>
      </c>
      <c r="AZ27" t="s">
        <v>74</v>
      </c>
      <c r="BA27" t="s">
        <v>74</v>
      </c>
      <c r="BB27">
        <v>111</v>
      </c>
      <c r="BC27">
        <v>126</v>
      </c>
      <c r="BD27" t="s">
        <v>74</v>
      </c>
      <c r="BE27" t="s">
        <v>699</v>
      </c>
      <c r="BF27" t="str">
        <f>HYPERLINK("http://dx.doi.org/10.1080/01425692.2019.1668748","http://dx.doi.org/10.1080/01425692.2019.1668748")</f>
        <v>http://dx.doi.org/10.1080/01425692.2019.1668748</v>
      </c>
      <c r="BG27" t="s">
        <v>74</v>
      </c>
      <c r="BH27" t="s">
        <v>700</v>
      </c>
      <c r="BI27">
        <v>16</v>
      </c>
      <c r="BJ27" t="s">
        <v>701</v>
      </c>
      <c r="BK27" t="s">
        <v>102</v>
      </c>
      <c r="BL27" t="s">
        <v>701</v>
      </c>
      <c r="BM27" t="s">
        <v>702</v>
      </c>
      <c r="BN27" t="s">
        <v>74</v>
      </c>
      <c r="BO27" t="s">
        <v>74</v>
      </c>
      <c r="BP27" t="s">
        <v>74</v>
      </c>
      <c r="BQ27" t="s">
        <v>74</v>
      </c>
      <c r="BR27" t="s">
        <v>105</v>
      </c>
      <c r="BS27" t="s">
        <v>703</v>
      </c>
      <c r="BT27" t="str">
        <f>HYPERLINK("https%3A%2F%2Fwww.webofscience.com%2Fwos%2Fwoscc%2Ffull-record%2FWOS:000488178400001","View Full Record in Web of Science")</f>
        <v>View Full Record in Web of Science</v>
      </c>
    </row>
    <row r="28" spans="1:72" x14ac:dyDescent="0.25">
      <c r="A28" t="s">
        <v>72</v>
      </c>
      <c r="B28" t="s">
        <v>704</v>
      </c>
      <c r="C28" t="s">
        <v>74</v>
      </c>
      <c r="D28" t="s">
        <v>74</v>
      </c>
      <c r="E28" t="s">
        <v>74</v>
      </c>
      <c r="F28" t="s">
        <v>705</v>
      </c>
      <c r="G28" t="s">
        <v>74</v>
      </c>
      <c r="H28" t="s">
        <v>74</v>
      </c>
      <c r="I28" t="s">
        <v>706</v>
      </c>
      <c r="J28" t="s">
        <v>707</v>
      </c>
      <c r="K28" t="s">
        <v>74</v>
      </c>
      <c r="L28" t="s">
        <v>74</v>
      </c>
      <c r="M28" t="s">
        <v>78</v>
      </c>
      <c r="N28" t="s">
        <v>111</v>
      </c>
      <c r="O28" t="s">
        <v>74</v>
      </c>
      <c r="P28" t="s">
        <v>74</v>
      </c>
      <c r="Q28" t="s">
        <v>74</v>
      </c>
      <c r="R28" t="s">
        <v>74</v>
      </c>
      <c r="S28" t="s">
        <v>74</v>
      </c>
      <c r="T28" t="s">
        <v>708</v>
      </c>
      <c r="U28" t="s">
        <v>709</v>
      </c>
      <c r="V28" t="s">
        <v>710</v>
      </c>
      <c r="W28" t="s">
        <v>711</v>
      </c>
      <c r="X28" t="s">
        <v>712</v>
      </c>
      <c r="Y28" t="s">
        <v>713</v>
      </c>
      <c r="Z28" t="s">
        <v>714</v>
      </c>
      <c r="AA28" t="s">
        <v>715</v>
      </c>
      <c r="AB28" t="s">
        <v>716</v>
      </c>
      <c r="AC28" t="s">
        <v>74</v>
      </c>
      <c r="AD28" t="s">
        <v>74</v>
      </c>
      <c r="AE28" t="s">
        <v>74</v>
      </c>
      <c r="AF28" t="s">
        <v>74</v>
      </c>
      <c r="AG28">
        <v>54</v>
      </c>
      <c r="AH28">
        <v>6</v>
      </c>
      <c r="AI28">
        <v>6</v>
      </c>
      <c r="AJ28">
        <v>2</v>
      </c>
      <c r="AK28">
        <v>28</v>
      </c>
      <c r="AL28" t="s">
        <v>717</v>
      </c>
      <c r="AM28" t="s">
        <v>718</v>
      </c>
      <c r="AN28" t="s">
        <v>719</v>
      </c>
      <c r="AO28" t="s">
        <v>720</v>
      </c>
      <c r="AP28" t="s">
        <v>74</v>
      </c>
      <c r="AQ28" t="s">
        <v>74</v>
      </c>
      <c r="AR28" t="s">
        <v>721</v>
      </c>
      <c r="AS28" t="s">
        <v>722</v>
      </c>
      <c r="AT28" t="s">
        <v>723</v>
      </c>
      <c r="AU28">
        <v>2019</v>
      </c>
      <c r="AV28">
        <v>15</v>
      </c>
      <c r="AW28">
        <v>3</v>
      </c>
      <c r="AX28" t="s">
        <v>74</v>
      </c>
      <c r="AY28" t="s">
        <v>74</v>
      </c>
      <c r="AZ28" t="s">
        <v>74</v>
      </c>
      <c r="BA28" t="s">
        <v>74</v>
      </c>
      <c r="BB28">
        <v>509</v>
      </c>
      <c r="BC28">
        <v>530</v>
      </c>
      <c r="BD28" t="s">
        <v>74</v>
      </c>
      <c r="BE28" t="s">
        <v>724</v>
      </c>
      <c r="BF28" t="str">
        <f>HYPERLINK("http://dx.doi.org/10.5964/ejop.v15i3.1735","http://dx.doi.org/10.5964/ejop.v15i3.1735")</f>
        <v>http://dx.doi.org/10.5964/ejop.v15i3.1735</v>
      </c>
      <c r="BG28" t="s">
        <v>74</v>
      </c>
      <c r="BH28" t="s">
        <v>74</v>
      </c>
      <c r="BI28">
        <v>22</v>
      </c>
      <c r="BJ28" t="s">
        <v>651</v>
      </c>
      <c r="BK28" t="s">
        <v>155</v>
      </c>
      <c r="BL28" t="s">
        <v>652</v>
      </c>
      <c r="BM28" t="s">
        <v>725</v>
      </c>
      <c r="BN28">
        <v>33680144</v>
      </c>
      <c r="BO28" t="s">
        <v>726</v>
      </c>
      <c r="BP28" t="s">
        <v>74</v>
      </c>
      <c r="BQ28" t="s">
        <v>74</v>
      </c>
      <c r="BR28" t="s">
        <v>105</v>
      </c>
      <c r="BS28" t="s">
        <v>727</v>
      </c>
      <c r="BT28" t="str">
        <f>HYPERLINK("https%3A%2F%2Fwww.webofscience.com%2Fwos%2Fwoscc%2Ffull-record%2FWOS:000489232100007","View Full Record in Web of Science")</f>
        <v>View Full Record in Web of Science</v>
      </c>
    </row>
    <row r="29" spans="1:72" x14ac:dyDescent="0.25">
      <c r="A29" t="s">
        <v>72</v>
      </c>
      <c r="B29" t="s">
        <v>728</v>
      </c>
      <c r="C29" t="s">
        <v>74</v>
      </c>
      <c r="D29" t="s">
        <v>74</v>
      </c>
      <c r="E29" t="s">
        <v>74</v>
      </c>
      <c r="F29" t="s">
        <v>729</v>
      </c>
      <c r="G29" t="s">
        <v>74</v>
      </c>
      <c r="H29" t="s">
        <v>74</v>
      </c>
      <c r="I29" t="s">
        <v>730</v>
      </c>
      <c r="J29" t="s">
        <v>731</v>
      </c>
      <c r="K29" t="s">
        <v>74</v>
      </c>
      <c r="L29" t="s">
        <v>74</v>
      </c>
      <c r="M29" t="s">
        <v>78</v>
      </c>
      <c r="N29" t="s">
        <v>111</v>
      </c>
      <c r="O29" t="s">
        <v>74</v>
      </c>
      <c r="P29" t="s">
        <v>74</v>
      </c>
      <c r="Q29" t="s">
        <v>74</v>
      </c>
      <c r="R29" t="s">
        <v>74</v>
      </c>
      <c r="S29" t="s">
        <v>74</v>
      </c>
      <c r="T29" t="s">
        <v>732</v>
      </c>
      <c r="U29" t="s">
        <v>733</v>
      </c>
      <c r="V29" t="s">
        <v>734</v>
      </c>
      <c r="W29" t="s">
        <v>735</v>
      </c>
      <c r="X29" t="s">
        <v>736</v>
      </c>
      <c r="Y29" t="s">
        <v>737</v>
      </c>
      <c r="Z29" t="s">
        <v>738</v>
      </c>
      <c r="AA29" t="s">
        <v>74</v>
      </c>
      <c r="AB29" t="s">
        <v>739</v>
      </c>
      <c r="AC29" t="s">
        <v>74</v>
      </c>
      <c r="AD29" t="s">
        <v>74</v>
      </c>
      <c r="AE29" t="s">
        <v>74</v>
      </c>
      <c r="AF29" t="s">
        <v>74</v>
      </c>
      <c r="AG29">
        <v>49</v>
      </c>
      <c r="AH29">
        <v>2</v>
      </c>
      <c r="AI29">
        <v>3</v>
      </c>
      <c r="AJ29">
        <v>0</v>
      </c>
      <c r="AK29">
        <v>1</v>
      </c>
      <c r="AL29" t="s">
        <v>91</v>
      </c>
      <c r="AM29" t="s">
        <v>92</v>
      </c>
      <c r="AN29" t="s">
        <v>93</v>
      </c>
      <c r="AO29" t="s">
        <v>740</v>
      </c>
      <c r="AP29" t="s">
        <v>741</v>
      </c>
      <c r="AQ29" t="s">
        <v>74</v>
      </c>
      <c r="AR29" t="s">
        <v>742</v>
      </c>
      <c r="AS29" t="s">
        <v>743</v>
      </c>
      <c r="AT29" t="s">
        <v>744</v>
      </c>
      <c r="AU29">
        <v>2019</v>
      </c>
      <c r="AV29">
        <v>55</v>
      </c>
      <c r="AW29">
        <v>4</v>
      </c>
      <c r="AX29" t="s">
        <v>74</v>
      </c>
      <c r="AY29" t="s">
        <v>74</v>
      </c>
      <c r="AZ29" t="s">
        <v>74</v>
      </c>
      <c r="BA29" t="s">
        <v>74</v>
      </c>
      <c r="BB29">
        <v>529</v>
      </c>
      <c r="BC29">
        <v>547</v>
      </c>
      <c r="BD29" t="s">
        <v>74</v>
      </c>
      <c r="BE29" t="s">
        <v>745</v>
      </c>
      <c r="BF29" t="str">
        <f>HYPERLINK("http://dx.doi.org/10.1080/00309230.2018.1546330","http://dx.doi.org/10.1080/00309230.2018.1546330")</f>
        <v>http://dx.doi.org/10.1080/00309230.2018.1546330</v>
      </c>
      <c r="BG29" t="s">
        <v>74</v>
      </c>
      <c r="BH29" t="s">
        <v>74</v>
      </c>
      <c r="BI29">
        <v>19</v>
      </c>
      <c r="BJ29" t="s">
        <v>746</v>
      </c>
      <c r="BK29" t="s">
        <v>102</v>
      </c>
      <c r="BL29" t="s">
        <v>747</v>
      </c>
      <c r="BM29" t="s">
        <v>748</v>
      </c>
      <c r="BN29" t="s">
        <v>74</v>
      </c>
      <c r="BO29" t="s">
        <v>74</v>
      </c>
      <c r="BP29" t="s">
        <v>74</v>
      </c>
      <c r="BQ29" t="s">
        <v>74</v>
      </c>
      <c r="BR29" t="s">
        <v>105</v>
      </c>
      <c r="BS29" t="s">
        <v>749</v>
      </c>
      <c r="BT29" t="str">
        <f>HYPERLINK("https%3A%2F%2Fwww.webofscience.com%2Fwos%2Fwoscc%2Ffull-record%2FWOS:000807173500001","View Full Record in Web of Science")</f>
        <v>View Full Record in Web of Science</v>
      </c>
    </row>
    <row r="30" spans="1:72" x14ac:dyDescent="0.25">
      <c r="A30" t="s">
        <v>72</v>
      </c>
      <c r="B30" t="s">
        <v>750</v>
      </c>
      <c r="C30" t="s">
        <v>74</v>
      </c>
      <c r="D30" t="s">
        <v>74</v>
      </c>
      <c r="E30" t="s">
        <v>74</v>
      </c>
      <c r="F30" t="s">
        <v>751</v>
      </c>
      <c r="G30" t="s">
        <v>74</v>
      </c>
      <c r="H30" t="s">
        <v>74</v>
      </c>
      <c r="I30" t="s">
        <v>752</v>
      </c>
      <c r="J30" t="s">
        <v>753</v>
      </c>
      <c r="K30" t="s">
        <v>74</v>
      </c>
      <c r="L30" t="s">
        <v>74</v>
      </c>
      <c r="M30" t="s">
        <v>78</v>
      </c>
      <c r="N30" t="s">
        <v>111</v>
      </c>
      <c r="O30" t="s">
        <v>74</v>
      </c>
      <c r="P30" t="s">
        <v>74</v>
      </c>
      <c r="Q30" t="s">
        <v>74</v>
      </c>
      <c r="R30" t="s">
        <v>74</v>
      </c>
      <c r="S30" t="s">
        <v>74</v>
      </c>
      <c r="T30" t="s">
        <v>754</v>
      </c>
      <c r="U30" t="s">
        <v>74</v>
      </c>
      <c r="V30" t="s">
        <v>755</v>
      </c>
      <c r="W30" t="s">
        <v>756</v>
      </c>
      <c r="X30" t="s">
        <v>757</v>
      </c>
      <c r="Y30" t="s">
        <v>758</v>
      </c>
      <c r="Z30" t="s">
        <v>759</v>
      </c>
      <c r="AA30" t="s">
        <v>74</v>
      </c>
      <c r="AB30" t="s">
        <v>74</v>
      </c>
      <c r="AC30" t="s">
        <v>74</v>
      </c>
      <c r="AD30" t="s">
        <v>74</v>
      </c>
      <c r="AE30" t="s">
        <v>74</v>
      </c>
      <c r="AF30" t="s">
        <v>74</v>
      </c>
      <c r="AG30">
        <v>26</v>
      </c>
      <c r="AH30">
        <v>4</v>
      </c>
      <c r="AI30">
        <v>4</v>
      </c>
      <c r="AJ30">
        <v>1</v>
      </c>
      <c r="AK30">
        <v>27</v>
      </c>
      <c r="AL30" t="s">
        <v>91</v>
      </c>
      <c r="AM30" t="s">
        <v>92</v>
      </c>
      <c r="AN30" t="s">
        <v>93</v>
      </c>
      <c r="AO30" t="s">
        <v>760</v>
      </c>
      <c r="AP30" t="s">
        <v>761</v>
      </c>
      <c r="AQ30" t="s">
        <v>74</v>
      </c>
      <c r="AR30" t="s">
        <v>762</v>
      </c>
      <c r="AS30" t="s">
        <v>763</v>
      </c>
      <c r="AT30" t="s">
        <v>74</v>
      </c>
      <c r="AU30">
        <v>2019</v>
      </c>
      <c r="AV30">
        <v>19</v>
      </c>
      <c r="AW30">
        <v>5</v>
      </c>
      <c r="AX30" t="s">
        <v>74</v>
      </c>
      <c r="AY30" t="s">
        <v>74</v>
      </c>
      <c r="AZ30" t="s">
        <v>74</v>
      </c>
      <c r="BA30" t="s">
        <v>74</v>
      </c>
      <c r="BB30">
        <v>684</v>
      </c>
      <c r="BC30">
        <v>701</v>
      </c>
      <c r="BD30" t="s">
        <v>74</v>
      </c>
      <c r="BE30" t="s">
        <v>764</v>
      </c>
      <c r="BF30" t="str">
        <f>HYPERLINK("http://dx.doi.org/10.1080/14680777.2018.1508048","http://dx.doi.org/10.1080/14680777.2018.1508048")</f>
        <v>http://dx.doi.org/10.1080/14680777.2018.1508048</v>
      </c>
      <c r="BG30" t="s">
        <v>74</v>
      </c>
      <c r="BH30" t="s">
        <v>74</v>
      </c>
      <c r="BI30">
        <v>18</v>
      </c>
      <c r="BJ30" t="s">
        <v>765</v>
      </c>
      <c r="BK30" t="s">
        <v>102</v>
      </c>
      <c r="BL30" t="s">
        <v>765</v>
      </c>
      <c r="BM30" t="s">
        <v>766</v>
      </c>
      <c r="BN30" t="s">
        <v>74</v>
      </c>
      <c r="BO30" t="s">
        <v>74</v>
      </c>
      <c r="BP30" t="s">
        <v>74</v>
      </c>
      <c r="BQ30" t="s">
        <v>74</v>
      </c>
      <c r="BR30" t="s">
        <v>105</v>
      </c>
      <c r="BS30" t="s">
        <v>767</v>
      </c>
      <c r="BT30" t="str">
        <f>HYPERLINK("https%3A%2F%2Fwww.webofscience.com%2Fwos%2Fwoscc%2Ffull-record%2FWOS:000478991600005","View Full Record in Web of Science")</f>
        <v>View Full Record in Web of Science</v>
      </c>
    </row>
    <row r="31" spans="1:72" x14ac:dyDescent="0.25">
      <c r="A31" t="s">
        <v>72</v>
      </c>
      <c r="B31" t="s">
        <v>768</v>
      </c>
      <c r="C31" t="s">
        <v>74</v>
      </c>
      <c r="D31" t="s">
        <v>74</v>
      </c>
      <c r="E31" t="s">
        <v>74</v>
      </c>
      <c r="F31" t="s">
        <v>769</v>
      </c>
      <c r="G31" t="s">
        <v>74</v>
      </c>
      <c r="H31" t="s">
        <v>74</v>
      </c>
      <c r="I31" t="s">
        <v>770</v>
      </c>
      <c r="J31" t="s">
        <v>305</v>
      </c>
      <c r="K31" t="s">
        <v>74</v>
      </c>
      <c r="L31" t="s">
        <v>74</v>
      </c>
      <c r="M31" t="s">
        <v>306</v>
      </c>
      <c r="N31" t="s">
        <v>111</v>
      </c>
      <c r="O31" t="s">
        <v>74</v>
      </c>
      <c r="P31" t="s">
        <v>74</v>
      </c>
      <c r="Q31" t="s">
        <v>74</v>
      </c>
      <c r="R31" t="s">
        <v>74</v>
      </c>
      <c r="S31" t="s">
        <v>74</v>
      </c>
      <c r="T31" t="s">
        <v>771</v>
      </c>
      <c r="U31" t="s">
        <v>74</v>
      </c>
      <c r="V31" t="s">
        <v>772</v>
      </c>
      <c r="W31" t="s">
        <v>773</v>
      </c>
      <c r="X31" t="s">
        <v>774</v>
      </c>
      <c r="Y31" t="s">
        <v>775</v>
      </c>
      <c r="Z31" t="s">
        <v>776</v>
      </c>
      <c r="AA31" t="s">
        <v>74</v>
      </c>
      <c r="AB31" t="s">
        <v>74</v>
      </c>
      <c r="AC31" t="s">
        <v>74</v>
      </c>
      <c r="AD31" t="s">
        <v>74</v>
      </c>
      <c r="AE31" t="s">
        <v>74</v>
      </c>
      <c r="AF31" t="s">
        <v>74</v>
      </c>
      <c r="AG31">
        <v>33</v>
      </c>
      <c r="AH31">
        <v>0</v>
      </c>
      <c r="AI31">
        <v>0</v>
      </c>
      <c r="AJ31">
        <v>0</v>
      </c>
      <c r="AK31">
        <v>9</v>
      </c>
      <c r="AL31" t="s">
        <v>313</v>
      </c>
      <c r="AM31" t="s">
        <v>314</v>
      </c>
      <c r="AN31" t="s">
        <v>315</v>
      </c>
      <c r="AO31" t="s">
        <v>316</v>
      </c>
      <c r="AP31" t="s">
        <v>317</v>
      </c>
      <c r="AQ31" t="s">
        <v>74</v>
      </c>
      <c r="AR31" t="s">
        <v>318</v>
      </c>
      <c r="AS31" t="s">
        <v>319</v>
      </c>
      <c r="AT31" t="s">
        <v>320</v>
      </c>
      <c r="AU31">
        <v>2019</v>
      </c>
      <c r="AV31" t="s">
        <v>74</v>
      </c>
      <c r="AW31">
        <v>438</v>
      </c>
      <c r="AX31" t="s">
        <v>74</v>
      </c>
      <c r="AY31" t="s">
        <v>74</v>
      </c>
      <c r="AZ31" t="s">
        <v>74</v>
      </c>
      <c r="BA31" t="s">
        <v>74</v>
      </c>
      <c r="BB31">
        <v>132</v>
      </c>
      <c r="BC31">
        <v>137</v>
      </c>
      <c r="BD31" t="s">
        <v>74</v>
      </c>
      <c r="BE31" t="s">
        <v>777</v>
      </c>
      <c r="BF31" t="str">
        <f>HYPERLINK("http://dx.doi.org/10.17223/15617793/438/17","http://dx.doi.org/10.17223/15617793/438/17")</f>
        <v>http://dx.doi.org/10.17223/15617793/438/17</v>
      </c>
      <c r="BG31" t="s">
        <v>74</v>
      </c>
      <c r="BH31" t="s">
        <v>74</v>
      </c>
      <c r="BI31">
        <v>6</v>
      </c>
      <c r="BJ31" t="s">
        <v>322</v>
      </c>
      <c r="BK31" t="s">
        <v>155</v>
      </c>
      <c r="BL31" t="s">
        <v>323</v>
      </c>
      <c r="BM31" t="s">
        <v>778</v>
      </c>
      <c r="BN31" t="s">
        <v>74</v>
      </c>
      <c r="BO31" t="s">
        <v>654</v>
      </c>
      <c r="BP31" t="s">
        <v>74</v>
      </c>
      <c r="BQ31" t="s">
        <v>74</v>
      </c>
      <c r="BR31" t="s">
        <v>105</v>
      </c>
      <c r="BS31" t="s">
        <v>779</v>
      </c>
      <c r="BT31" t="str">
        <f>HYPERLINK("https%3A%2F%2Fwww.webofscience.com%2Fwos%2Fwoscc%2Ffull-record%2FWOS:000461053200017","View Full Record in Web of Science")</f>
        <v>View Full Record in Web of Science</v>
      </c>
    </row>
    <row r="32" spans="1:72" x14ac:dyDescent="0.25">
      <c r="A32" t="s">
        <v>72</v>
      </c>
      <c r="B32" t="s">
        <v>780</v>
      </c>
      <c r="C32" t="s">
        <v>74</v>
      </c>
      <c r="D32" t="s">
        <v>74</v>
      </c>
      <c r="E32" t="s">
        <v>74</v>
      </c>
      <c r="F32" t="s">
        <v>781</v>
      </c>
      <c r="G32" t="s">
        <v>74</v>
      </c>
      <c r="H32" t="s">
        <v>74</v>
      </c>
      <c r="I32" t="s">
        <v>782</v>
      </c>
      <c r="J32" t="s">
        <v>356</v>
      </c>
      <c r="K32" t="s">
        <v>74</v>
      </c>
      <c r="L32" t="s">
        <v>74</v>
      </c>
      <c r="M32" t="s">
        <v>78</v>
      </c>
      <c r="N32" t="s">
        <v>111</v>
      </c>
      <c r="O32" t="s">
        <v>74</v>
      </c>
      <c r="P32" t="s">
        <v>74</v>
      </c>
      <c r="Q32" t="s">
        <v>74</v>
      </c>
      <c r="R32" t="s">
        <v>74</v>
      </c>
      <c r="S32" t="s">
        <v>74</v>
      </c>
      <c r="T32" t="s">
        <v>783</v>
      </c>
      <c r="U32" t="s">
        <v>784</v>
      </c>
      <c r="V32" t="s">
        <v>785</v>
      </c>
      <c r="W32" t="s">
        <v>786</v>
      </c>
      <c r="X32" t="s">
        <v>787</v>
      </c>
      <c r="Y32" t="s">
        <v>788</v>
      </c>
      <c r="Z32" t="s">
        <v>789</v>
      </c>
      <c r="AA32" t="s">
        <v>74</v>
      </c>
      <c r="AB32" t="s">
        <v>74</v>
      </c>
      <c r="AC32" t="s">
        <v>74</v>
      </c>
      <c r="AD32" t="s">
        <v>74</v>
      </c>
      <c r="AE32" t="s">
        <v>74</v>
      </c>
      <c r="AF32" t="s">
        <v>74</v>
      </c>
      <c r="AG32">
        <v>62</v>
      </c>
      <c r="AH32">
        <v>27</v>
      </c>
      <c r="AI32">
        <v>27</v>
      </c>
      <c r="AJ32">
        <v>2</v>
      </c>
      <c r="AK32">
        <v>6</v>
      </c>
      <c r="AL32" t="s">
        <v>366</v>
      </c>
      <c r="AM32" t="s">
        <v>367</v>
      </c>
      <c r="AN32" t="s">
        <v>368</v>
      </c>
      <c r="AO32" t="s">
        <v>74</v>
      </c>
      <c r="AP32" t="s">
        <v>369</v>
      </c>
      <c r="AQ32" t="s">
        <v>74</v>
      </c>
      <c r="AR32" t="s">
        <v>370</v>
      </c>
      <c r="AS32" t="s">
        <v>371</v>
      </c>
      <c r="AT32" t="s">
        <v>790</v>
      </c>
      <c r="AU32">
        <v>2018</v>
      </c>
      <c r="AV32">
        <v>9</v>
      </c>
      <c r="AW32" t="s">
        <v>74</v>
      </c>
      <c r="AX32" t="s">
        <v>74</v>
      </c>
      <c r="AY32" t="s">
        <v>74</v>
      </c>
      <c r="AZ32" t="s">
        <v>74</v>
      </c>
      <c r="BA32" t="s">
        <v>74</v>
      </c>
      <c r="BB32" t="s">
        <v>74</v>
      </c>
      <c r="BC32" t="s">
        <v>74</v>
      </c>
      <c r="BD32">
        <v>1734</v>
      </c>
      <c r="BE32" t="s">
        <v>791</v>
      </c>
      <c r="BF32" t="str">
        <f>HYPERLINK("http://dx.doi.org/10.3389/fphys.2018.01734","http://dx.doi.org/10.3389/fphys.2018.01734")</f>
        <v>http://dx.doi.org/10.3389/fphys.2018.01734</v>
      </c>
      <c r="BG32" t="s">
        <v>74</v>
      </c>
      <c r="BH32" t="s">
        <v>74</v>
      </c>
      <c r="BI32">
        <v>11</v>
      </c>
      <c r="BJ32" t="s">
        <v>374</v>
      </c>
      <c r="BK32" t="s">
        <v>375</v>
      </c>
      <c r="BL32" t="s">
        <v>374</v>
      </c>
      <c r="BM32" t="s">
        <v>792</v>
      </c>
      <c r="BN32">
        <v>30546322</v>
      </c>
      <c r="BO32" t="s">
        <v>793</v>
      </c>
      <c r="BP32" t="s">
        <v>74</v>
      </c>
      <c r="BQ32" t="s">
        <v>74</v>
      </c>
      <c r="BR32" t="s">
        <v>105</v>
      </c>
      <c r="BS32" t="s">
        <v>794</v>
      </c>
      <c r="BT32" t="str">
        <f>HYPERLINK("https%3A%2F%2Fwww.webofscience.com%2Fwos%2Fwoscc%2Ffull-record%2FWOS:000451675900001","View Full Record in Web of Science")</f>
        <v>View Full Record in Web of Science</v>
      </c>
    </row>
    <row r="33" spans="1:72" x14ac:dyDescent="0.25">
      <c r="A33" t="s">
        <v>72</v>
      </c>
      <c r="B33" t="s">
        <v>795</v>
      </c>
      <c r="C33" t="s">
        <v>74</v>
      </c>
      <c r="D33" t="s">
        <v>74</v>
      </c>
      <c r="E33" t="s">
        <v>74</v>
      </c>
      <c r="F33" t="s">
        <v>796</v>
      </c>
      <c r="G33" t="s">
        <v>74</v>
      </c>
      <c r="H33" t="s">
        <v>74</v>
      </c>
      <c r="I33" t="s">
        <v>797</v>
      </c>
      <c r="J33" t="s">
        <v>798</v>
      </c>
      <c r="K33" t="s">
        <v>74</v>
      </c>
      <c r="L33" t="s">
        <v>74</v>
      </c>
      <c r="M33" t="s">
        <v>78</v>
      </c>
      <c r="N33" t="s">
        <v>111</v>
      </c>
      <c r="O33" t="s">
        <v>74</v>
      </c>
      <c r="P33" t="s">
        <v>74</v>
      </c>
      <c r="Q33" t="s">
        <v>74</v>
      </c>
      <c r="R33" t="s">
        <v>74</v>
      </c>
      <c r="S33" t="s">
        <v>74</v>
      </c>
      <c r="T33" t="s">
        <v>799</v>
      </c>
      <c r="U33" t="s">
        <v>74</v>
      </c>
      <c r="V33" t="s">
        <v>800</v>
      </c>
      <c r="W33" t="s">
        <v>801</v>
      </c>
      <c r="X33" t="s">
        <v>802</v>
      </c>
      <c r="Y33" t="s">
        <v>803</v>
      </c>
      <c r="Z33" t="s">
        <v>804</v>
      </c>
      <c r="AA33" t="s">
        <v>74</v>
      </c>
      <c r="AB33" t="s">
        <v>74</v>
      </c>
      <c r="AC33" t="s">
        <v>74</v>
      </c>
      <c r="AD33" t="s">
        <v>74</v>
      </c>
      <c r="AE33" t="s">
        <v>74</v>
      </c>
      <c r="AF33" t="s">
        <v>74</v>
      </c>
      <c r="AG33">
        <v>54</v>
      </c>
      <c r="AH33">
        <v>0</v>
      </c>
      <c r="AI33">
        <v>0</v>
      </c>
      <c r="AJ33">
        <v>0</v>
      </c>
      <c r="AK33">
        <v>1</v>
      </c>
      <c r="AL33" t="s">
        <v>805</v>
      </c>
      <c r="AM33" t="s">
        <v>806</v>
      </c>
      <c r="AN33" t="s">
        <v>807</v>
      </c>
      <c r="AO33" t="s">
        <v>808</v>
      </c>
      <c r="AP33" t="s">
        <v>809</v>
      </c>
      <c r="AQ33" t="s">
        <v>74</v>
      </c>
      <c r="AR33" t="s">
        <v>798</v>
      </c>
      <c r="AS33" t="s">
        <v>810</v>
      </c>
      <c r="AT33" t="s">
        <v>811</v>
      </c>
      <c r="AU33">
        <v>2018</v>
      </c>
      <c r="AV33">
        <v>12</v>
      </c>
      <c r="AW33" t="s">
        <v>812</v>
      </c>
      <c r="AX33" t="s">
        <v>74</v>
      </c>
      <c r="AY33" t="s">
        <v>74</v>
      </c>
      <c r="AZ33" t="s">
        <v>74</v>
      </c>
      <c r="BA33" t="s">
        <v>74</v>
      </c>
      <c r="BB33">
        <v>173</v>
      </c>
      <c r="BC33">
        <v>195</v>
      </c>
      <c r="BD33" t="s">
        <v>74</v>
      </c>
      <c r="BE33" t="s">
        <v>813</v>
      </c>
      <c r="BF33" t="str">
        <f>HYPERLINK("http://dx.doi.org/10.1515/naha-2018-0009","http://dx.doi.org/10.1515/naha-2018-0009")</f>
        <v>http://dx.doi.org/10.1515/naha-2018-0009</v>
      </c>
      <c r="BG33" t="s">
        <v>74</v>
      </c>
      <c r="BH33" t="s">
        <v>74</v>
      </c>
      <c r="BI33">
        <v>23</v>
      </c>
      <c r="BJ33" t="s">
        <v>397</v>
      </c>
      <c r="BK33" t="s">
        <v>155</v>
      </c>
      <c r="BL33" t="s">
        <v>399</v>
      </c>
      <c r="BM33" t="s">
        <v>814</v>
      </c>
      <c r="BN33" t="s">
        <v>74</v>
      </c>
      <c r="BO33" t="s">
        <v>74</v>
      </c>
      <c r="BP33" t="s">
        <v>74</v>
      </c>
      <c r="BQ33" t="s">
        <v>74</v>
      </c>
      <c r="BR33" t="s">
        <v>105</v>
      </c>
      <c r="BS33" t="s">
        <v>815</v>
      </c>
      <c r="BT33" t="str">
        <f>HYPERLINK("https%3A%2F%2Fwww.webofscience.com%2Fwos%2Fwoscc%2Ffull-record%2FWOS:000451864000009","View Full Record in Web of Science")</f>
        <v>View Full Record in Web of Science</v>
      </c>
    </row>
    <row r="34" spans="1:72" x14ac:dyDescent="0.25">
      <c r="A34" t="s">
        <v>72</v>
      </c>
      <c r="B34" t="s">
        <v>816</v>
      </c>
      <c r="C34" t="s">
        <v>74</v>
      </c>
      <c r="D34" t="s">
        <v>74</v>
      </c>
      <c r="E34" t="s">
        <v>74</v>
      </c>
      <c r="F34" t="s">
        <v>817</v>
      </c>
      <c r="G34" t="s">
        <v>74</v>
      </c>
      <c r="H34" t="s">
        <v>74</v>
      </c>
      <c r="I34" t="s">
        <v>818</v>
      </c>
      <c r="J34" t="s">
        <v>819</v>
      </c>
      <c r="K34" t="s">
        <v>74</v>
      </c>
      <c r="L34" t="s">
        <v>74</v>
      </c>
      <c r="M34" t="s">
        <v>78</v>
      </c>
      <c r="N34" t="s">
        <v>111</v>
      </c>
      <c r="O34" t="s">
        <v>74</v>
      </c>
      <c r="P34" t="s">
        <v>74</v>
      </c>
      <c r="Q34" t="s">
        <v>74</v>
      </c>
      <c r="R34" t="s">
        <v>74</v>
      </c>
      <c r="S34" t="s">
        <v>74</v>
      </c>
      <c r="T34" t="s">
        <v>820</v>
      </c>
      <c r="U34" t="s">
        <v>821</v>
      </c>
      <c r="V34" t="s">
        <v>822</v>
      </c>
      <c r="W34" t="s">
        <v>823</v>
      </c>
      <c r="X34" t="s">
        <v>824</v>
      </c>
      <c r="Y34" t="s">
        <v>825</v>
      </c>
      <c r="Z34" t="s">
        <v>826</v>
      </c>
      <c r="AA34" t="s">
        <v>827</v>
      </c>
      <c r="AB34" t="s">
        <v>828</v>
      </c>
      <c r="AC34" t="s">
        <v>74</v>
      </c>
      <c r="AD34" t="s">
        <v>74</v>
      </c>
      <c r="AE34" t="s">
        <v>74</v>
      </c>
      <c r="AF34" t="s">
        <v>74</v>
      </c>
      <c r="AG34">
        <v>53</v>
      </c>
      <c r="AH34">
        <v>44</v>
      </c>
      <c r="AI34">
        <v>44</v>
      </c>
      <c r="AJ34">
        <v>4</v>
      </c>
      <c r="AK34">
        <v>24</v>
      </c>
      <c r="AL34" t="s">
        <v>829</v>
      </c>
      <c r="AM34" t="s">
        <v>525</v>
      </c>
      <c r="AN34" t="s">
        <v>830</v>
      </c>
      <c r="AO34" t="s">
        <v>831</v>
      </c>
      <c r="AP34" t="s">
        <v>832</v>
      </c>
      <c r="AQ34" t="s">
        <v>74</v>
      </c>
      <c r="AR34" t="s">
        <v>833</v>
      </c>
      <c r="AS34" t="s">
        <v>834</v>
      </c>
      <c r="AT34" t="s">
        <v>835</v>
      </c>
      <c r="AU34">
        <v>2018</v>
      </c>
      <c r="AV34">
        <v>58</v>
      </c>
      <c r="AW34" t="s">
        <v>74</v>
      </c>
      <c r="AX34" t="s">
        <v>74</v>
      </c>
      <c r="AY34" t="s">
        <v>74</v>
      </c>
      <c r="AZ34" t="s">
        <v>74</v>
      </c>
      <c r="BA34" t="s">
        <v>74</v>
      </c>
      <c r="BB34">
        <v>210</v>
      </c>
      <c r="BC34">
        <v>227</v>
      </c>
      <c r="BD34" t="s">
        <v>74</v>
      </c>
      <c r="BE34" t="s">
        <v>836</v>
      </c>
      <c r="BF34" t="str">
        <f>HYPERLINK("http://dx.doi.org/10.1016/j.trf.2018.06.003","http://dx.doi.org/10.1016/j.trf.2018.06.003")</f>
        <v>http://dx.doi.org/10.1016/j.trf.2018.06.003</v>
      </c>
      <c r="BG34" t="s">
        <v>74</v>
      </c>
      <c r="BH34" t="s">
        <v>74</v>
      </c>
      <c r="BI34">
        <v>18</v>
      </c>
      <c r="BJ34" t="s">
        <v>837</v>
      </c>
      <c r="BK34" t="s">
        <v>102</v>
      </c>
      <c r="BL34" t="s">
        <v>838</v>
      </c>
      <c r="BM34" t="s">
        <v>839</v>
      </c>
      <c r="BN34" t="s">
        <v>74</v>
      </c>
      <c r="BO34" t="s">
        <v>74</v>
      </c>
      <c r="BP34" t="s">
        <v>74</v>
      </c>
      <c r="BQ34" t="s">
        <v>74</v>
      </c>
      <c r="BR34" t="s">
        <v>105</v>
      </c>
      <c r="BS34" t="s">
        <v>840</v>
      </c>
      <c r="BT34" t="str">
        <f>HYPERLINK("https%3A%2F%2Fwww.webofscience.com%2Fwos%2Fwoscc%2Ffull-record%2FWOS:000447357900020","View Full Record in Web of Science")</f>
        <v>View Full Record in Web of Science</v>
      </c>
    </row>
    <row r="35" spans="1:72" x14ac:dyDescent="0.25">
      <c r="A35" t="s">
        <v>72</v>
      </c>
      <c r="B35" t="s">
        <v>841</v>
      </c>
      <c r="C35" t="s">
        <v>74</v>
      </c>
      <c r="D35" t="s">
        <v>74</v>
      </c>
      <c r="E35" t="s">
        <v>74</v>
      </c>
      <c r="F35" t="s">
        <v>842</v>
      </c>
      <c r="G35" t="s">
        <v>74</v>
      </c>
      <c r="H35" t="s">
        <v>74</v>
      </c>
      <c r="I35" t="s">
        <v>843</v>
      </c>
      <c r="J35" t="s">
        <v>844</v>
      </c>
      <c r="K35" t="s">
        <v>74</v>
      </c>
      <c r="L35" t="s">
        <v>74</v>
      </c>
      <c r="M35" t="s">
        <v>78</v>
      </c>
      <c r="N35" t="s">
        <v>111</v>
      </c>
      <c r="O35" t="s">
        <v>74</v>
      </c>
      <c r="P35" t="s">
        <v>74</v>
      </c>
      <c r="Q35" t="s">
        <v>74</v>
      </c>
      <c r="R35" t="s">
        <v>74</v>
      </c>
      <c r="S35" t="s">
        <v>74</v>
      </c>
      <c r="T35" t="s">
        <v>845</v>
      </c>
      <c r="U35" t="s">
        <v>846</v>
      </c>
      <c r="V35" t="s">
        <v>847</v>
      </c>
      <c r="W35" t="s">
        <v>848</v>
      </c>
      <c r="X35" t="s">
        <v>849</v>
      </c>
      <c r="Y35" t="s">
        <v>850</v>
      </c>
      <c r="Z35" t="s">
        <v>851</v>
      </c>
      <c r="AA35" t="s">
        <v>852</v>
      </c>
      <c r="AB35" t="s">
        <v>853</v>
      </c>
      <c r="AC35" t="s">
        <v>854</v>
      </c>
      <c r="AD35" t="s">
        <v>855</v>
      </c>
      <c r="AE35" t="s">
        <v>856</v>
      </c>
      <c r="AF35" t="s">
        <v>74</v>
      </c>
      <c r="AG35">
        <v>91</v>
      </c>
      <c r="AH35">
        <v>20</v>
      </c>
      <c r="AI35">
        <v>20</v>
      </c>
      <c r="AJ35">
        <v>1</v>
      </c>
      <c r="AK35">
        <v>47</v>
      </c>
      <c r="AL35" t="s">
        <v>857</v>
      </c>
      <c r="AM35" t="s">
        <v>858</v>
      </c>
      <c r="AN35" t="s">
        <v>859</v>
      </c>
      <c r="AO35" t="s">
        <v>860</v>
      </c>
      <c r="AP35" t="s">
        <v>861</v>
      </c>
      <c r="AQ35" t="s">
        <v>74</v>
      </c>
      <c r="AR35" t="s">
        <v>862</v>
      </c>
      <c r="AS35" t="s">
        <v>863</v>
      </c>
      <c r="AT35" t="s">
        <v>723</v>
      </c>
      <c r="AU35">
        <v>2018</v>
      </c>
      <c r="AV35">
        <v>34</v>
      </c>
      <c r="AW35">
        <v>3</v>
      </c>
      <c r="AX35" t="s">
        <v>74</v>
      </c>
      <c r="AY35" t="s">
        <v>74</v>
      </c>
      <c r="AZ35" t="s">
        <v>74</v>
      </c>
      <c r="BA35" t="s">
        <v>74</v>
      </c>
      <c r="BB35">
        <v>413</v>
      </c>
      <c r="BC35">
        <v>440</v>
      </c>
      <c r="BD35" t="s">
        <v>74</v>
      </c>
      <c r="BE35" t="s">
        <v>864</v>
      </c>
      <c r="BF35" t="str">
        <f>HYPERLINK("http://dx.doi.org/10.1007/s10680-017-9431-7","http://dx.doi.org/10.1007/s10680-017-9431-7")</f>
        <v>http://dx.doi.org/10.1007/s10680-017-9431-7</v>
      </c>
      <c r="BG35" t="s">
        <v>74</v>
      </c>
      <c r="BH35" t="s">
        <v>74</v>
      </c>
      <c r="BI35">
        <v>28</v>
      </c>
      <c r="BJ35" t="s">
        <v>203</v>
      </c>
      <c r="BK35" t="s">
        <v>102</v>
      </c>
      <c r="BL35" t="s">
        <v>203</v>
      </c>
      <c r="BM35" t="s">
        <v>865</v>
      </c>
      <c r="BN35">
        <v>30976251</v>
      </c>
      <c r="BO35" t="s">
        <v>866</v>
      </c>
      <c r="BP35" t="s">
        <v>74</v>
      </c>
      <c r="BQ35" t="s">
        <v>74</v>
      </c>
      <c r="BR35" t="s">
        <v>105</v>
      </c>
      <c r="BS35" t="s">
        <v>867</v>
      </c>
      <c r="BT35" t="str">
        <f>HYPERLINK("https%3A%2F%2Fwww.webofscience.com%2Fwos%2Fwoscc%2Ffull-record%2FWOS:000441113400006","View Full Record in Web of Science")</f>
        <v>View Full Record in Web of Science</v>
      </c>
    </row>
    <row r="36" spans="1:72" x14ac:dyDescent="0.25">
      <c r="A36" t="s">
        <v>72</v>
      </c>
      <c r="B36" t="s">
        <v>868</v>
      </c>
      <c r="C36" t="s">
        <v>74</v>
      </c>
      <c r="D36" t="s">
        <v>74</v>
      </c>
      <c r="E36" t="s">
        <v>74</v>
      </c>
      <c r="F36" t="s">
        <v>869</v>
      </c>
      <c r="G36" t="s">
        <v>74</v>
      </c>
      <c r="H36" t="s">
        <v>74</v>
      </c>
      <c r="I36" t="s">
        <v>870</v>
      </c>
      <c r="J36" t="s">
        <v>871</v>
      </c>
      <c r="K36" t="s">
        <v>74</v>
      </c>
      <c r="L36" t="s">
        <v>74</v>
      </c>
      <c r="M36" t="s">
        <v>78</v>
      </c>
      <c r="N36" t="s">
        <v>111</v>
      </c>
      <c r="O36" t="s">
        <v>74</v>
      </c>
      <c r="P36" t="s">
        <v>74</v>
      </c>
      <c r="Q36" t="s">
        <v>74</v>
      </c>
      <c r="R36" t="s">
        <v>74</v>
      </c>
      <c r="S36" t="s">
        <v>74</v>
      </c>
      <c r="T36" t="s">
        <v>74</v>
      </c>
      <c r="U36" t="s">
        <v>872</v>
      </c>
      <c r="V36" t="s">
        <v>873</v>
      </c>
      <c r="W36" t="s">
        <v>874</v>
      </c>
      <c r="X36" t="s">
        <v>875</v>
      </c>
      <c r="Y36" t="s">
        <v>876</v>
      </c>
      <c r="Z36" t="s">
        <v>877</v>
      </c>
      <c r="AA36" t="s">
        <v>878</v>
      </c>
      <c r="AB36" t="s">
        <v>879</v>
      </c>
      <c r="AC36" t="s">
        <v>880</v>
      </c>
      <c r="AD36" t="s">
        <v>881</v>
      </c>
      <c r="AE36" t="s">
        <v>882</v>
      </c>
      <c r="AF36" t="s">
        <v>74</v>
      </c>
      <c r="AG36">
        <v>52</v>
      </c>
      <c r="AH36">
        <v>31</v>
      </c>
      <c r="AI36">
        <v>31</v>
      </c>
      <c r="AJ36">
        <v>2</v>
      </c>
      <c r="AK36">
        <v>21</v>
      </c>
      <c r="AL36" t="s">
        <v>883</v>
      </c>
      <c r="AM36" t="s">
        <v>884</v>
      </c>
      <c r="AN36" t="s">
        <v>885</v>
      </c>
      <c r="AO36" t="s">
        <v>886</v>
      </c>
      <c r="AP36" t="s">
        <v>887</v>
      </c>
      <c r="AQ36" t="s">
        <v>74</v>
      </c>
      <c r="AR36" t="s">
        <v>888</v>
      </c>
      <c r="AS36" t="s">
        <v>889</v>
      </c>
      <c r="AT36" t="s">
        <v>346</v>
      </c>
      <c r="AU36">
        <v>2018</v>
      </c>
      <c r="AV36">
        <v>83</v>
      </c>
      <c r="AW36">
        <v>2</v>
      </c>
      <c r="AX36" t="s">
        <v>74</v>
      </c>
      <c r="AY36" t="s">
        <v>74</v>
      </c>
      <c r="AZ36" t="s">
        <v>74</v>
      </c>
      <c r="BA36" t="s">
        <v>74</v>
      </c>
      <c r="BB36">
        <v>431</v>
      </c>
      <c r="BC36">
        <v>461</v>
      </c>
      <c r="BD36" t="s">
        <v>74</v>
      </c>
      <c r="BE36" t="s">
        <v>890</v>
      </c>
      <c r="BF36" t="str">
        <f>HYPERLINK("http://dx.doi.org/10.1111/ruso.12180","http://dx.doi.org/10.1111/ruso.12180")</f>
        <v>http://dx.doi.org/10.1111/ruso.12180</v>
      </c>
      <c r="BG36" t="s">
        <v>74</v>
      </c>
      <c r="BH36" t="s">
        <v>74</v>
      </c>
      <c r="BI36">
        <v>31</v>
      </c>
      <c r="BJ36" t="s">
        <v>484</v>
      </c>
      <c r="BK36" t="s">
        <v>102</v>
      </c>
      <c r="BL36" t="s">
        <v>484</v>
      </c>
      <c r="BM36" t="s">
        <v>891</v>
      </c>
      <c r="BN36" t="s">
        <v>74</v>
      </c>
      <c r="BO36" t="s">
        <v>536</v>
      </c>
      <c r="BP36" t="s">
        <v>74</v>
      </c>
      <c r="BQ36" t="s">
        <v>74</v>
      </c>
      <c r="BR36" t="s">
        <v>105</v>
      </c>
      <c r="BS36" t="s">
        <v>892</v>
      </c>
      <c r="BT36" t="str">
        <f>HYPERLINK("https%3A%2F%2Fwww.webofscience.com%2Fwos%2Fwoscc%2Ffull-record%2FWOS:000435950900008","View Full Record in Web of Science")</f>
        <v>View Full Record in Web of Science</v>
      </c>
    </row>
    <row r="37" spans="1:72" x14ac:dyDescent="0.25">
      <c r="A37" t="s">
        <v>72</v>
      </c>
      <c r="B37" t="s">
        <v>893</v>
      </c>
      <c r="C37" t="s">
        <v>74</v>
      </c>
      <c r="D37" t="s">
        <v>74</v>
      </c>
      <c r="E37" t="s">
        <v>74</v>
      </c>
      <c r="F37" t="s">
        <v>894</v>
      </c>
      <c r="G37" t="s">
        <v>74</v>
      </c>
      <c r="H37" t="s">
        <v>74</v>
      </c>
      <c r="I37" t="s">
        <v>895</v>
      </c>
      <c r="J37" t="s">
        <v>896</v>
      </c>
      <c r="K37" t="s">
        <v>74</v>
      </c>
      <c r="L37" t="s">
        <v>74</v>
      </c>
      <c r="M37" t="s">
        <v>78</v>
      </c>
      <c r="N37" t="s">
        <v>111</v>
      </c>
      <c r="O37" t="s">
        <v>74</v>
      </c>
      <c r="P37" t="s">
        <v>74</v>
      </c>
      <c r="Q37" t="s">
        <v>74</v>
      </c>
      <c r="R37" t="s">
        <v>74</v>
      </c>
      <c r="S37" t="s">
        <v>74</v>
      </c>
      <c r="T37" t="s">
        <v>74</v>
      </c>
      <c r="U37" t="s">
        <v>897</v>
      </c>
      <c r="V37" t="s">
        <v>898</v>
      </c>
      <c r="W37" t="s">
        <v>899</v>
      </c>
      <c r="X37" t="s">
        <v>900</v>
      </c>
      <c r="Y37" t="s">
        <v>901</v>
      </c>
      <c r="Z37" t="s">
        <v>902</v>
      </c>
      <c r="AA37" t="s">
        <v>903</v>
      </c>
      <c r="AB37" t="s">
        <v>904</v>
      </c>
      <c r="AC37" t="s">
        <v>905</v>
      </c>
      <c r="AD37" t="s">
        <v>906</v>
      </c>
      <c r="AE37" t="s">
        <v>907</v>
      </c>
      <c r="AF37" t="s">
        <v>74</v>
      </c>
      <c r="AG37">
        <v>146</v>
      </c>
      <c r="AH37">
        <v>14</v>
      </c>
      <c r="AI37">
        <v>15</v>
      </c>
      <c r="AJ37">
        <v>0</v>
      </c>
      <c r="AK37">
        <v>4</v>
      </c>
      <c r="AL37" t="s">
        <v>908</v>
      </c>
      <c r="AM37" t="s">
        <v>909</v>
      </c>
      <c r="AN37" t="s">
        <v>910</v>
      </c>
      <c r="AO37" t="s">
        <v>911</v>
      </c>
      <c r="AP37" t="s">
        <v>74</v>
      </c>
      <c r="AQ37" t="s">
        <v>74</v>
      </c>
      <c r="AR37" t="s">
        <v>896</v>
      </c>
      <c r="AS37" t="s">
        <v>912</v>
      </c>
      <c r="AT37" t="s">
        <v>913</v>
      </c>
      <c r="AU37">
        <v>2018</v>
      </c>
      <c r="AV37">
        <v>13</v>
      </c>
      <c r="AW37">
        <v>5</v>
      </c>
      <c r="AX37" t="s">
        <v>74</v>
      </c>
      <c r="AY37" t="s">
        <v>74</v>
      </c>
      <c r="AZ37" t="s">
        <v>74</v>
      </c>
      <c r="BA37" t="s">
        <v>74</v>
      </c>
      <c r="BB37" t="s">
        <v>74</v>
      </c>
      <c r="BC37" t="s">
        <v>74</v>
      </c>
      <c r="BD37" t="s">
        <v>914</v>
      </c>
      <c r="BE37" t="s">
        <v>915</v>
      </c>
      <c r="BF37" t="str">
        <f>HYPERLINK("http://dx.doi.org/10.1371/journal.pone.0195049","http://dx.doi.org/10.1371/journal.pone.0195049")</f>
        <v>http://dx.doi.org/10.1371/journal.pone.0195049</v>
      </c>
      <c r="BG37" t="s">
        <v>74</v>
      </c>
      <c r="BH37" t="s">
        <v>74</v>
      </c>
      <c r="BI37">
        <v>26</v>
      </c>
      <c r="BJ37" t="s">
        <v>322</v>
      </c>
      <c r="BK37" t="s">
        <v>375</v>
      </c>
      <c r="BL37" t="s">
        <v>323</v>
      </c>
      <c r="BM37" t="s">
        <v>916</v>
      </c>
      <c r="BN37">
        <v>29718916</v>
      </c>
      <c r="BO37" t="s">
        <v>917</v>
      </c>
      <c r="BP37" t="s">
        <v>74</v>
      </c>
      <c r="BQ37" t="s">
        <v>74</v>
      </c>
      <c r="BR37" t="s">
        <v>105</v>
      </c>
      <c r="BS37" t="s">
        <v>918</v>
      </c>
      <c r="BT37" t="str">
        <f>HYPERLINK("https%3A%2F%2Fwww.webofscience.com%2Fwos%2Fwoscc%2Ffull-record%2FWOS:000431281900012","View Full Record in Web of Science")</f>
        <v>View Full Record in Web of Science</v>
      </c>
    </row>
    <row r="38" spans="1:72" x14ac:dyDescent="0.25">
      <c r="A38" t="s">
        <v>72</v>
      </c>
      <c r="B38" t="s">
        <v>919</v>
      </c>
      <c r="C38" t="s">
        <v>74</v>
      </c>
      <c r="D38" t="s">
        <v>74</v>
      </c>
      <c r="E38" t="s">
        <v>74</v>
      </c>
      <c r="F38" t="s">
        <v>920</v>
      </c>
      <c r="G38" t="s">
        <v>74</v>
      </c>
      <c r="H38" t="s">
        <v>74</v>
      </c>
      <c r="I38" t="s">
        <v>921</v>
      </c>
      <c r="J38" t="s">
        <v>922</v>
      </c>
      <c r="K38" t="s">
        <v>74</v>
      </c>
      <c r="L38" t="s">
        <v>74</v>
      </c>
      <c r="M38" t="s">
        <v>78</v>
      </c>
      <c r="N38" t="s">
        <v>111</v>
      </c>
      <c r="O38" t="s">
        <v>74</v>
      </c>
      <c r="P38" t="s">
        <v>74</v>
      </c>
      <c r="Q38" t="s">
        <v>74</v>
      </c>
      <c r="R38" t="s">
        <v>74</v>
      </c>
      <c r="S38" t="s">
        <v>74</v>
      </c>
      <c r="T38" t="s">
        <v>74</v>
      </c>
      <c r="U38" t="s">
        <v>923</v>
      </c>
      <c r="V38" t="s">
        <v>924</v>
      </c>
      <c r="W38" t="s">
        <v>925</v>
      </c>
      <c r="X38" t="s">
        <v>926</v>
      </c>
      <c r="Y38" t="s">
        <v>927</v>
      </c>
      <c r="Z38" t="s">
        <v>74</v>
      </c>
      <c r="AA38" t="s">
        <v>74</v>
      </c>
      <c r="AB38" t="s">
        <v>74</v>
      </c>
      <c r="AC38" t="s">
        <v>74</v>
      </c>
      <c r="AD38" t="s">
        <v>74</v>
      </c>
      <c r="AE38" t="s">
        <v>74</v>
      </c>
      <c r="AF38" t="s">
        <v>74</v>
      </c>
      <c r="AG38">
        <v>56</v>
      </c>
      <c r="AH38">
        <v>5</v>
      </c>
      <c r="AI38">
        <v>5</v>
      </c>
      <c r="AJ38">
        <v>0</v>
      </c>
      <c r="AK38">
        <v>7</v>
      </c>
      <c r="AL38" t="s">
        <v>928</v>
      </c>
      <c r="AM38" t="s">
        <v>929</v>
      </c>
      <c r="AN38" t="s">
        <v>930</v>
      </c>
      <c r="AO38" t="s">
        <v>931</v>
      </c>
      <c r="AP38" t="s">
        <v>932</v>
      </c>
      <c r="AQ38" t="s">
        <v>74</v>
      </c>
      <c r="AR38" t="s">
        <v>933</v>
      </c>
      <c r="AS38" t="s">
        <v>934</v>
      </c>
      <c r="AT38" t="s">
        <v>395</v>
      </c>
      <c r="AU38">
        <v>2018</v>
      </c>
      <c r="AV38">
        <v>40</v>
      </c>
      <c r="AW38">
        <v>1</v>
      </c>
      <c r="AX38" t="s">
        <v>74</v>
      </c>
      <c r="AY38" t="s">
        <v>74</v>
      </c>
      <c r="AZ38" t="s">
        <v>74</v>
      </c>
      <c r="BA38" t="s">
        <v>74</v>
      </c>
      <c r="BB38">
        <v>61</v>
      </c>
      <c r="BC38">
        <v>90</v>
      </c>
      <c r="BD38" t="s">
        <v>74</v>
      </c>
      <c r="BE38" t="s">
        <v>935</v>
      </c>
      <c r="BF38" t="str">
        <f>HYPERLINK("http://dx.doi.org/10.1353/hrq.2018.0002","http://dx.doi.org/10.1353/hrq.2018.0002")</f>
        <v>http://dx.doi.org/10.1353/hrq.2018.0002</v>
      </c>
      <c r="BG38" t="s">
        <v>74</v>
      </c>
      <c r="BH38" t="s">
        <v>74</v>
      </c>
      <c r="BI38">
        <v>30</v>
      </c>
      <c r="BJ38" t="s">
        <v>936</v>
      </c>
      <c r="BK38" t="s">
        <v>102</v>
      </c>
      <c r="BL38" t="s">
        <v>937</v>
      </c>
      <c r="BM38" t="s">
        <v>938</v>
      </c>
      <c r="BN38" t="s">
        <v>74</v>
      </c>
      <c r="BO38" t="s">
        <v>74</v>
      </c>
      <c r="BP38" t="s">
        <v>74</v>
      </c>
      <c r="BQ38" t="s">
        <v>74</v>
      </c>
      <c r="BR38" t="s">
        <v>105</v>
      </c>
      <c r="BS38" t="s">
        <v>939</v>
      </c>
      <c r="BT38" t="str">
        <f>HYPERLINK("https%3A%2F%2Fwww.webofscience.com%2Fwos%2Fwoscc%2Ffull-record%2FWOS:000425124900003","View Full Record in Web of Science")</f>
        <v>View Full Record in Web of Science</v>
      </c>
    </row>
    <row r="39" spans="1:72" x14ac:dyDescent="0.25">
      <c r="A39" t="s">
        <v>72</v>
      </c>
      <c r="B39" t="s">
        <v>940</v>
      </c>
      <c r="C39" t="s">
        <v>74</v>
      </c>
      <c r="D39" t="s">
        <v>74</v>
      </c>
      <c r="E39" t="s">
        <v>74</v>
      </c>
      <c r="F39" t="s">
        <v>941</v>
      </c>
      <c r="G39" t="s">
        <v>74</v>
      </c>
      <c r="H39" t="s">
        <v>74</v>
      </c>
      <c r="I39" t="s">
        <v>942</v>
      </c>
      <c r="J39" t="s">
        <v>943</v>
      </c>
      <c r="K39" t="s">
        <v>74</v>
      </c>
      <c r="L39" t="s">
        <v>74</v>
      </c>
      <c r="M39" t="s">
        <v>78</v>
      </c>
      <c r="N39" t="s">
        <v>111</v>
      </c>
      <c r="O39" t="s">
        <v>74</v>
      </c>
      <c r="P39" t="s">
        <v>74</v>
      </c>
      <c r="Q39" t="s">
        <v>74</v>
      </c>
      <c r="R39" t="s">
        <v>74</v>
      </c>
      <c r="S39" t="s">
        <v>74</v>
      </c>
      <c r="T39" t="s">
        <v>74</v>
      </c>
      <c r="U39" t="s">
        <v>944</v>
      </c>
      <c r="V39" t="s">
        <v>945</v>
      </c>
      <c r="W39" t="s">
        <v>946</v>
      </c>
      <c r="X39" t="s">
        <v>947</v>
      </c>
      <c r="Y39" t="s">
        <v>948</v>
      </c>
      <c r="Z39" t="s">
        <v>949</v>
      </c>
      <c r="AA39" t="s">
        <v>950</v>
      </c>
      <c r="AB39" t="s">
        <v>74</v>
      </c>
      <c r="AC39" t="s">
        <v>951</v>
      </c>
      <c r="AD39" t="s">
        <v>951</v>
      </c>
      <c r="AE39" t="s">
        <v>952</v>
      </c>
      <c r="AF39" t="s">
        <v>74</v>
      </c>
      <c r="AG39">
        <v>56</v>
      </c>
      <c r="AH39">
        <v>6</v>
      </c>
      <c r="AI39">
        <v>6</v>
      </c>
      <c r="AJ39">
        <v>2</v>
      </c>
      <c r="AK39">
        <v>32</v>
      </c>
      <c r="AL39" t="s">
        <v>953</v>
      </c>
      <c r="AM39" t="s">
        <v>954</v>
      </c>
      <c r="AN39" t="s">
        <v>955</v>
      </c>
      <c r="AO39" t="s">
        <v>956</v>
      </c>
      <c r="AP39" t="s">
        <v>74</v>
      </c>
      <c r="AQ39" t="s">
        <v>74</v>
      </c>
      <c r="AR39" t="s">
        <v>957</v>
      </c>
      <c r="AS39" t="s">
        <v>958</v>
      </c>
      <c r="AT39" t="s">
        <v>959</v>
      </c>
      <c r="AU39">
        <v>2017</v>
      </c>
      <c r="AV39">
        <v>48</v>
      </c>
      <c r="AW39">
        <v>4</v>
      </c>
      <c r="AX39" t="s">
        <v>74</v>
      </c>
      <c r="AY39" t="s">
        <v>74</v>
      </c>
      <c r="AZ39" t="s">
        <v>74</v>
      </c>
      <c r="BA39" t="s">
        <v>74</v>
      </c>
      <c r="BB39">
        <v>419</v>
      </c>
      <c r="BC39">
        <v>439</v>
      </c>
      <c r="BD39" t="s">
        <v>74</v>
      </c>
      <c r="BE39" t="s">
        <v>74</v>
      </c>
      <c r="BF39" t="s">
        <v>74</v>
      </c>
      <c r="BG39" t="s">
        <v>74</v>
      </c>
      <c r="BH39" t="s">
        <v>74</v>
      </c>
      <c r="BI39">
        <v>21</v>
      </c>
      <c r="BJ39" t="s">
        <v>960</v>
      </c>
      <c r="BK39" t="s">
        <v>102</v>
      </c>
      <c r="BL39" t="s">
        <v>961</v>
      </c>
      <c r="BM39" t="s">
        <v>962</v>
      </c>
      <c r="BN39" t="s">
        <v>74</v>
      </c>
      <c r="BO39" t="s">
        <v>74</v>
      </c>
      <c r="BP39" t="s">
        <v>74</v>
      </c>
      <c r="BQ39" t="s">
        <v>74</v>
      </c>
      <c r="BR39" t="s">
        <v>105</v>
      </c>
      <c r="BS39" t="s">
        <v>963</v>
      </c>
      <c r="BT39" t="str">
        <f>HYPERLINK("https%3A%2F%2Fwww.webofscience.com%2Fwos%2Fwoscc%2Ffull-record%2FWOS:000418017000004","View Full Record in Web of Science")</f>
        <v>View Full Record in Web of Science</v>
      </c>
    </row>
    <row r="40" spans="1:72" x14ac:dyDescent="0.25">
      <c r="A40" t="s">
        <v>72</v>
      </c>
      <c r="B40" t="s">
        <v>964</v>
      </c>
      <c r="C40" t="s">
        <v>74</v>
      </c>
      <c r="D40" t="s">
        <v>74</v>
      </c>
      <c r="E40" t="s">
        <v>74</v>
      </c>
      <c r="F40" t="s">
        <v>965</v>
      </c>
      <c r="G40" t="s">
        <v>74</v>
      </c>
      <c r="H40" t="s">
        <v>74</v>
      </c>
      <c r="I40" t="s">
        <v>966</v>
      </c>
      <c r="J40" t="s">
        <v>967</v>
      </c>
      <c r="K40" t="s">
        <v>74</v>
      </c>
      <c r="L40" t="s">
        <v>74</v>
      </c>
      <c r="M40" t="s">
        <v>78</v>
      </c>
      <c r="N40" t="s">
        <v>111</v>
      </c>
      <c r="O40" t="s">
        <v>74</v>
      </c>
      <c r="P40" t="s">
        <v>74</v>
      </c>
      <c r="Q40" t="s">
        <v>74</v>
      </c>
      <c r="R40" t="s">
        <v>74</v>
      </c>
      <c r="S40" t="s">
        <v>74</v>
      </c>
      <c r="T40" t="s">
        <v>968</v>
      </c>
      <c r="U40" t="s">
        <v>969</v>
      </c>
      <c r="V40" t="s">
        <v>970</v>
      </c>
      <c r="W40" t="s">
        <v>971</v>
      </c>
      <c r="X40" t="s">
        <v>972</v>
      </c>
      <c r="Y40" t="s">
        <v>973</v>
      </c>
      <c r="Z40" t="s">
        <v>974</v>
      </c>
      <c r="AA40" t="s">
        <v>74</v>
      </c>
      <c r="AB40" t="s">
        <v>975</v>
      </c>
      <c r="AC40" t="s">
        <v>74</v>
      </c>
      <c r="AD40" t="s">
        <v>74</v>
      </c>
      <c r="AE40" t="s">
        <v>74</v>
      </c>
      <c r="AF40" t="s">
        <v>74</v>
      </c>
      <c r="AG40">
        <v>41</v>
      </c>
      <c r="AH40">
        <v>3</v>
      </c>
      <c r="AI40">
        <v>3</v>
      </c>
      <c r="AJ40">
        <v>0</v>
      </c>
      <c r="AK40">
        <v>13</v>
      </c>
      <c r="AL40" t="s">
        <v>883</v>
      </c>
      <c r="AM40" t="s">
        <v>884</v>
      </c>
      <c r="AN40" t="s">
        <v>885</v>
      </c>
      <c r="AO40" t="s">
        <v>976</v>
      </c>
      <c r="AP40" t="s">
        <v>977</v>
      </c>
      <c r="AQ40" t="s">
        <v>74</v>
      </c>
      <c r="AR40" t="s">
        <v>978</v>
      </c>
      <c r="AS40" t="s">
        <v>979</v>
      </c>
      <c r="AT40" t="s">
        <v>227</v>
      </c>
      <c r="AU40">
        <v>2017</v>
      </c>
      <c r="AV40">
        <v>27</v>
      </c>
      <c r="AW40">
        <v>12</v>
      </c>
      <c r="AX40" t="s">
        <v>74</v>
      </c>
      <c r="AY40" t="s">
        <v>74</v>
      </c>
      <c r="AZ40" t="s">
        <v>74</v>
      </c>
      <c r="BA40" t="s">
        <v>74</v>
      </c>
      <c r="BB40">
        <v>1913</v>
      </c>
      <c r="BC40">
        <v>1926</v>
      </c>
      <c r="BD40" t="s">
        <v>74</v>
      </c>
      <c r="BE40" t="s">
        <v>980</v>
      </c>
      <c r="BF40" t="str">
        <f>HYPERLINK("http://dx.doi.org/10.1111/sms.12843","http://dx.doi.org/10.1111/sms.12843")</f>
        <v>http://dx.doi.org/10.1111/sms.12843</v>
      </c>
      <c r="BG40" t="s">
        <v>74</v>
      </c>
      <c r="BH40" t="s">
        <v>74</v>
      </c>
      <c r="BI40">
        <v>14</v>
      </c>
      <c r="BJ40" t="s">
        <v>981</v>
      </c>
      <c r="BK40" t="s">
        <v>375</v>
      </c>
      <c r="BL40" t="s">
        <v>981</v>
      </c>
      <c r="BM40" t="s">
        <v>982</v>
      </c>
      <c r="BN40">
        <v>28107555</v>
      </c>
      <c r="BO40" t="s">
        <v>74</v>
      </c>
      <c r="BP40" t="s">
        <v>74</v>
      </c>
      <c r="BQ40" t="s">
        <v>74</v>
      </c>
      <c r="BR40" t="s">
        <v>105</v>
      </c>
      <c r="BS40" t="s">
        <v>983</v>
      </c>
      <c r="BT40" t="str">
        <f>HYPERLINK("https%3A%2F%2Fwww.webofscience.com%2Fwos%2Fwoscc%2Ffull-record%2FWOS:000416411800040","View Full Record in Web of Science")</f>
        <v>View Full Record in Web of Science</v>
      </c>
    </row>
    <row r="41" spans="1:72" x14ac:dyDescent="0.25">
      <c r="A41" t="s">
        <v>72</v>
      </c>
      <c r="B41" t="s">
        <v>984</v>
      </c>
      <c r="C41" t="s">
        <v>74</v>
      </c>
      <c r="D41" t="s">
        <v>74</v>
      </c>
      <c r="E41" t="s">
        <v>74</v>
      </c>
      <c r="F41" t="s">
        <v>985</v>
      </c>
      <c r="G41" t="s">
        <v>74</v>
      </c>
      <c r="H41" t="s">
        <v>74</v>
      </c>
      <c r="I41" t="s">
        <v>986</v>
      </c>
      <c r="J41" t="s">
        <v>987</v>
      </c>
      <c r="K41" t="s">
        <v>74</v>
      </c>
      <c r="L41" t="s">
        <v>74</v>
      </c>
      <c r="M41" t="s">
        <v>78</v>
      </c>
      <c r="N41" t="s">
        <v>111</v>
      </c>
      <c r="O41" t="s">
        <v>74</v>
      </c>
      <c r="P41" t="s">
        <v>74</v>
      </c>
      <c r="Q41" t="s">
        <v>74</v>
      </c>
      <c r="R41" t="s">
        <v>74</v>
      </c>
      <c r="S41" t="s">
        <v>74</v>
      </c>
      <c r="T41" t="s">
        <v>988</v>
      </c>
      <c r="U41" t="s">
        <v>74</v>
      </c>
      <c r="V41" t="s">
        <v>989</v>
      </c>
      <c r="W41" t="s">
        <v>990</v>
      </c>
      <c r="X41" t="s">
        <v>991</v>
      </c>
      <c r="Y41" t="s">
        <v>992</v>
      </c>
      <c r="Z41" t="s">
        <v>993</v>
      </c>
      <c r="AA41" t="s">
        <v>74</v>
      </c>
      <c r="AB41" t="s">
        <v>74</v>
      </c>
      <c r="AC41" t="s">
        <v>74</v>
      </c>
      <c r="AD41" t="s">
        <v>74</v>
      </c>
      <c r="AE41" t="s">
        <v>74</v>
      </c>
      <c r="AF41" t="s">
        <v>74</v>
      </c>
      <c r="AG41">
        <v>19</v>
      </c>
      <c r="AH41">
        <v>0</v>
      </c>
      <c r="AI41">
        <v>0</v>
      </c>
      <c r="AJ41">
        <v>0</v>
      </c>
      <c r="AK41">
        <v>1</v>
      </c>
      <c r="AL41" t="s">
        <v>994</v>
      </c>
      <c r="AM41" t="s">
        <v>995</v>
      </c>
      <c r="AN41" t="s">
        <v>996</v>
      </c>
      <c r="AO41" t="s">
        <v>997</v>
      </c>
      <c r="AP41" t="s">
        <v>998</v>
      </c>
      <c r="AQ41" t="s">
        <v>74</v>
      </c>
      <c r="AR41" t="s">
        <v>999</v>
      </c>
      <c r="AS41" t="s">
        <v>1000</v>
      </c>
      <c r="AT41" t="s">
        <v>835</v>
      </c>
      <c r="AU41">
        <v>2017</v>
      </c>
      <c r="AV41">
        <v>75</v>
      </c>
      <c r="AW41">
        <v>1</v>
      </c>
      <c r="AX41" t="s">
        <v>74</v>
      </c>
      <c r="AY41" t="s">
        <v>74</v>
      </c>
      <c r="AZ41" t="s">
        <v>74</v>
      </c>
      <c r="BA41" t="s">
        <v>74</v>
      </c>
      <c r="BB41">
        <v>55</v>
      </c>
      <c r="BC41">
        <v>62</v>
      </c>
      <c r="BD41" t="s">
        <v>74</v>
      </c>
      <c r="BE41" t="s">
        <v>1001</v>
      </c>
      <c r="BF41" t="str">
        <f>HYPERLINK("http://dx.doi.org/10.1515/pcssr-2017-0022","http://dx.doi.org/10.1515/pcssr-2017-0022")</f>
        <v>http://dx.doi.org/10.1515/pcssr-2017-0022</v>
      </c>
      <c r="BG41" t="s">
        <v>74</v>
      </c>
      <c r="BH41" t="s">
        <v>74</v>
      </c>
      <c r="BI41">
        <v>8</v>
      </c>
      <c r="BJ41" t="s">
        <v>1002</v>
      </c>
      <c r="BK41" t="s">
        <v>155</v>
      </c>
      <c r="BL41" t="s">
        <v>1003</v>
      </c>
      <c r="BM41" t="s">
        <v>1004</v>
      </c>
      <c r="BN41" t="s">
        <v>74</v>
      </c>
      <c r="BO41" t="s">
        <v>462</v>
      </c>
      <c r="BP41" t="s">
        <v>74</v>
      </c>
      <c r="BQ41" t="s">
        <v>74</v>
      </c>
      <c r="BR41" t="s">
        <v>105</v>
      </c>
      <c r="BS41" t="s">
        <v>1005</v>
      </c>
      <c r="BT41" t="str">
        <f>HYPERLINK("https%3A%2F%2Fwww.webofscience.com%2Fwos%2Fwoscc%2Ffull-record%2FWOS:000413641500006","View Full Record in Web of Science")</f>
        <v>View Full Record in Web of Science</v>
      </c>
    </row>
    <row r="42" spans="1:72" x14ac:dyDescent="0.25">
      <c r="A42" t="s">
        <v>72</v>
      </c>
      <c r="B42" t="s">
        <v>1006</v>
      </c>
      <c r="C42" t="s">
        <v>74</v>
      </c>
      <c r="D42" t="s">
        <v>74</v>
      </c>
      <c r="E42" t="s">
        <v>74</v>
      </c>
      <c r="F42" t="s">
        <v>1007</v>
      </c>
      <c r="G42" t="s">
        <v>74</v>
      </c>
      <c r="H42" t="s">
        <v>74</v>
      </c>
      <c r="I42" t="s">
        <v>1008</v>
      </c>
      <c r="J42" t="s">
        <v>1009</v>
      </c>
      <c r="K42" t="s">
        <v>74</v>
      </c>
      <c r="L42" t="s">
        <v>74</v>
      </c>
      <c r="M42" t="s">
        <v>78</v>
      </c>
      <c r="N42" t="s">
        <v>111</v>
      </c>
      <c r="O42" t="s">
        <v>74</v>
      </c>
      <c r="P42" t="s">
        <v>74</v>
      </c>
      <c r="Q42" t="s">
        <v>74</v>
      </c>
      <c r="R42" t="s">
        <v>74</v>
      </c>
      <c r="S42" t="s">
        <v>74</v>
      </c>
      <c r="T42" t="s">
        <v>1010</v>
      </c>
      <c r="U42" t="s">
        <v>74</v>
      </c>
      <c r="V42" t="s">
        <v>1011</v>
      </c>
      <c r="W42" t="s">
        <v>1012</v>
      </c>
      <c r="X42" t="s">
        <v>1013</v>
      </c>
      <c r="Y42" t="s">
        <v>1014</v>
      </c>
      <c r="Z42" t="s">
        <v>74</v>
      </c>
      <c r="AA42" t="s">
        <v>1015</v>
      </c>
      <c r="AB42" t="s">
        <v>1016</v>
      </c>
      <c r="AC42" t="s">
        <v>1017</v>
      </c>
      <c r="AD42" t="s">
        <v>1018</v>
      </c>
      <c r="AE42" t="s">
        <v>1019</v>
      </c>
      <c r="AF42" t="s">
        <v>74</v>
      </c>
      <c r="AG42">
        <v>19</v>
      </c>
      <c r="AH42">
        <v>0</v>
      </c>
      <c r="AI42">
        <v>0</v>
      </c>
      <c r="AJ42">
        <v>0</v>
      </c>
      <c r="AK42">
        <v>2</v>
      </c>
      <c r="AL42" t="s">
        <v>1020</v>
      </c>
      <c r="AM42" t="s">
        <v>1021</v>
      </c>
      <c r="AN42" t="s">
        <v>1022</v>
      </c>
      <c r="AO42" t="s">
        <v>1023</v>
      </c>
      <c r="AP42" t="s">
        <v>74</v>
      </c>
      <c r="AQ42" t="s">
        <v>74</v>
      </c>
      <c r="AR42" t="s">
        <v>1024</v>
      </c>
      <c r="AS42" t="s">
        <v>1025</v>
      </c>
      <c r="AT42" t="s">
        <v>835</v>
      </c>
      <c r="AU42">
        <v>2017</v>
      </c>
      <c r="AV42">
        <v>7</v>
      </c>
      <c r="AW42">
        <v>10</v>
      </c>
      <c r="AX42" t="s">
        <v>74</v>
      </c>
      <c r="AY42" t="s">
        <v>74</v>
      </c>
      <c r="AZ42" t="s">
        <v>74</v>
      </c>
      <c r="BA42" t="s">
        <v>74</v>
      </c>
      <c r="BB42">
        <v>96</v>
      </c>
      <c r="BC42">
        <v>100</v>
      </c>
      <c r="BD42" t="s">
        <v>74</v>
      </c>
      <c r="BE42" t="s">
        <v>74</v>
      </c>
      <c r="BF42" t="s">
        <v>74</v>
      </c>
      <c r="BG42" t="s">
        <v>74</v>
      </c>
      <c r="BH42" t="s">
        <v>74</v>
      </c>
      <c r="BI42">
        <v>5</v>
      </c>
      <c r="BJ42" t="s">
        <v>154</v>
      </c>
      <c r="BK42" t="s">
        <v>155</v>
      </c>
      <c r="BL42" t="s">
        <v>154</v>
      </c>
      <c r="BM42" t="s">
        <v>1026</v>
      </c>
      <c r="BN42" t="s">
        <v>74</v>
      </c>
      <c r="BO42" t="s">
        <v>74</v>
      </c>
      <c r="BP42" t="s">
        <v>74</v>
      </c>
      <c r="BQ42" t="s">
        <v>74</v>
      </c>
      <c r="BR42" t="s">
        <v>105</v>
      </c>
      <c r="BS42" t="s">
        <v>1027</v>
      </c>
      <c r="BT42" t="str">
        <f>HYPERLINK("https%3A%2F%2Fwww.webofscience.com%2Fwos%2Fwoscc%2Ffull-record%2FWOS:000417359700016","View Full Record in Web of Science")</f>
        <v>View Full Record in Web of Science</v>
      </c>
    </row>
    <row r="43" spans="1:72" x14ac:dyDescent="0.25">
      <c r="A43" t="s">
        <v>72</v>
      </c>
      <c r="B43" t="s">
        <v>1028</v>
      </c>
      <c r="C43" t="s">
        <v>74</v>
      </c>
      <c r="D43" t="s">
        <v>74</v>
      </c>
      <c r="E43" t="s">
        <v>74</v>
      </c>
      <c r="F43" t="s">
        <v>1029</v>
      </c>
      <c r="G43" t="s">
        <v>74</v>
      </c>
      <c r="H43" t="s">
        <v>74</v>
      </c>
      <c r="I43" t="s">
        <v>1030</v>
      </c>
      <c r="J43" t="s">
        <v>1031</v>
      </c>
      <c r="K43" t="s">
        <v>74</v>
      </c>
      <c r="L43" t="s">
        <v>74</v>
      </c>
      <c r="M43" t="s">
        <v>78</v>
      </c>
      <c r="N43" t="s">
        <v>111</v>
      </c>
      <c r="O43" t="s">
        <v>74</v>
      </c>
      <c r="P43" t="s">
        <v>74</v>
      </c>
      <c r="Q43" t="s">
        <v>74</v>
      </c>
      <c r="R43" t="s">
        <v>74</v>
      </c>
      <c r="S43" t="s">
        <v>74</v>
      </c>
      <c r="T43" t="s">
        <v>1032</v>
      </c>
      <c r="U43" t="s">
        <v>1033</v>
      </c>
      <c r="V43" t="s">
        <v>1034</v>
      </c>
      <c r="W43" t="s">
        <v>1035</v>
      </c>
      <c r="X43" t="s">
        <v>1036</v>
      </c>
      <c r="Y43" t="s">
        <v>1037</v>
      </c>
      <c r="Z43" t="s">
        <v>1038</v>
      </c>
      <c r="AA43" t="s">
        <v>1039</v>
      </c>
      <c r="AB43" t="s">
        <v>1040</v>
      </c>
      <c r="AC43" t="s">
        <v>1041</v>
      </c>
      <c r="AD43" t="s">
        <v>1042</v>
      </c>
      <c r="AE43" t="s">
        <v>1043</v>
      </c>
      <c r="AF43" t="s">
        <v>74</v>
      </c>
      <c r="AG43">
        <v>47</v>
      </c>
      <c r="AH43">
        <v>5</v>
      </c>
      <c r="AI43">
        <v>5</v>
      </c>
      <c r="AJ43">
        <v>3</v>
      </c>
      <c r="AK43">
        <v>37</v>
      </c>
      <c r="AL43" t="s">
        <v>91</v>
      </c>
      <c r="AM43" t="s">
        <v>92</v>
      </c>
      <c r="AN43" t="s">
        <v>93</v>
      </c>
      <c r="AO43" t="s">
        <v>1044</v>
      </c>
      <c r="AP43" t="s">
        <v>1045</v>
      </c>
      <c r="AQ43" t="s">
        <v>74</v>
      </c>
      <c r="AR43" t="s">
        <v>1046</v>
      </c>
      <c r="AS43" t="s">
        <v>1047</v>
      </c>
      <c r="AT43" t="s">
        <v>1048</v>
      </c>
      <c r="AU43">
        <v>2017</v>
      </c>
      <c r="AV43">
        <v>19</v>
      </c>
      <c r="AW43">
        <v>2</v>
      </c>
      <c r="AX43" t="s">
        <v>74</v>
      </c>
      <c r="AY43" t="s">
        <v>74</v>
      </c>
      <c r="AZ43" t="s">
        <v>1049</v>
      </c>
      <c r="BA43" t="s">
        <v>74</v>
      </c>
      <c r="BB43">
        <v>157</v>
      </c>
      <c r="BC43">
        <v>177</v>
      </c>
      <c r="BD43" t="s">
        <v>74</v>
      </c>
      <c r="BE43" t="s">
        <v>1050</v>
      </c>
      <c r="BF43" t="str">
        <f>HYPERLINK("http://dx.doi.org/10.1080/14616696.2016.1268702","http://dx.doi.org/10.1080/14616696.2016.1268702")</f>
        <v>http://dx.doi.org/10.1080/14616696.2016.1268702</v>
      </c>
      <c r="BG43" t="s">
        <v>74</v>
      </c>
      <c r="BH43" t="s">
        <v>74</v>
      </c>
      <c r="BI43">
        <v>21</v>
      </c>
      <c r="BJ43" t="s">
        <v>484</v>
      </c>
      <c r="BK43" t="s">
        <v>102</v>
      </c>
      <c r="BL43" t="s">
        <v>484</v>
      </c>
      <c r="BM43" t="s">
        <v>1051</v>
      </c>
      <c r="BN43" t="s">
        <v>74</v>
      </c>
      <c r="BO43" t="s">
        <v>74</v>
      </c>
      <c r="BP43" t="s">
        <v>74</v>
      </c>
      <c r="BQ43" t="s">
        <v>74</v>
      </c>
      <c r="BR43" t="s">
        <v>105</v>
      </c>
      <c r="BS43" t="s">
        <v>1052</v>
      </c>
      <c r="BT43" t="str">
        <f>HYPERLINK("https%3A%2F%2Fwww.webofscience.com%2Fwos%2Fwoscc%2Ffull-record%2FWOS:000399579200004","View Full Record in Web of Science")</f>
        <v>View Full Record in Web of Science</v>
      </c>
    </row>
    <row r="44" spans="1:72" x14ac:dyDescent="0.25">
      <c r="A44" t="s">
        <v>72</v>
      </c>
      <c r="B44" t="s">
        <v>1053</v>
      </c>
      <c r="C44" t="s">
        <v>74</v>
      </c>
      <c r="D44" t="s">
        <v>74</v>
      </c>
      <c r="E44" t="s">
        <v>74</v>
      </c>
      <c r="F44" t="s">
        <v>1054</v>
      </c>
      <c r="G44" t="s">
        <v>74</v>
      </c>
      <c r="H44" t="s">
        <v>74</v>
      </c>
      <c r="I44" t="s">
        <v>1055</v>
      </c>
      <c r="J44" t="s">
        <v>1056</v>
      </c>
      <c r="K44" t="s">
        <v>74</v>
      </c>
      <c r="L44" t="s">
        <v>74</v>
      </c>
      <c r="M44" t="s">
        <v>78</v>
      </c>
      <c r="N44" t="s">
        <v>111</v>
      </c>
      <c r="O44" t="s">
        <v>74</v>
      </c>
      <c r="P44" t="s">
        <v>74</v>
      </c>
      <c r="Q44" t="s">
        <v>74</v>
      </c>
      <c r="R44" t="s">
        <v>74</v>
      </c>
      <c r="S44" t="s">
        <v>74</v>
      </c>
      <c r="T44" t="s">
        <v>74</v>
      </c>
      <c r="U44" t="s">
        <v>74</v>
      </c>
      <c r="V44" t="s">
        <v>1057</v>
      </c>
      <c r="W44" t="s">
        <v>1058</v>
      </c>
      <c r="X44" t="s">
        <v>1059</v>
      </c>
      <c r="Y44" t="s">
        <v>1060</v>
      </c>
      <c r="Z44" t="s">
        <v>74</v>
      </c>
      <c r="AA44" t="s">
        <v>74</v>
      </c>
      <c r="AB44" t="s">
        <v>74</v>
      </c>
      <c r="AC44" t="s">
        <v>74</v>
      </c>
      <c r="AD44" t="s">
        <v>74</v>
      </c>
      <c r="AE44" t="s">
        <v>74</v>
      </c>
      <c r="AF44" t="s">
        <v>74</v>
      </c>
      <c r="AG44">
        <v>35</v>
      </c>
      <c r="AH44">
        <v>1</v>
      </c>
      <c r="AI44">
        <v>1</v>
      </c>
      <c r="AJ44">
        <v>0</v>
      </c>
      <c r="AK44">
        <v>2</v>
      </c>
      <c r="AL44" t="s">
        <v>1061</v>
      </c>
      <c r="AM44" t="s">
        <v>1062</v>
      </c>
      <c r="AN44" t="s">
        <v>1063</v>
      </c>
      <c r="AO44" t="s">
        <v>1064</v>
      </c>
      <c r="AP44" t="s">
        <v>1065</v>
      </c>
      <c r="AQ44" t="s">
        <v>74</v>
      </c>
      <c r="AR44" t="s">
        <v>1066</v>
      </c>
      <c r="AS44" t="s">
        <v>1067</v>
      </c>
      <c r="AT44" t="s">
        <v>74</v>
      </c>
      <c r="AU44">
        <v>2017</v>
      </c>
      <c r="AV44">
        <v>38</v>
      </c>
      <c r="AW44">
        <v>2</v>
      </c>
      <c r="AX44" t="s">
        <v>74</v>
      </c>
      <c r="AY44" t="s">
        <v>74</v>
      </c>
      <c r="AZ44" t="s">
        <v>74</v>
      </c>
      <c r="BA44" t="s">
        <v>74</v>
      </c>
      <c r="BB44">
        <v>117</v>
      </c>
      <c r="BC44">
        <v>131</v>
      </c>
      <c r="BD44" t="s">
        <v>74</v>
      </c>
      <c r="BE44" t="s">
        <v>74</v>
      </c>
      <c r="BF44" t="s">
        <v>74</v>
      </c>
      <c r="BG44" t="s">
        <v>74</v>
      </c>
      <c r="BH44" t="s">
        <v>74</v>
      </c>
      <c r="BI44">
        <v>15</v>
      </c>
      <c r="BJ44" t="s">
        <v>1068</v>
      </c>
      <c r="BK44" t="s">
        <v>155</v>
      </c>
      <c r="BL44" t="s">
        <v>1069</v>
      </c>
      <c r="BM44" t="s">
        <v>1070</v>
      </c>
      <c r="BN44" t="s">
        <v>74</v>
      </c>
      <c r="BO44" t="s">
        <v>74</v>
      </c>
      <c r="BP44" t="s">
        <v>74</v>
      </c>
      <c r="BQ44" t="s">
        <v>74</v>
      </c>
      <c r="BR44" t="s">
        <v>105</v>
      </c>
      <c r="BS44" t="s">
        <v>1071</v>
      </c>
      <c r="BT44" t="str">
        <f>HYPERLINK("https%3A%2F%2Fwww.webofscience.com%2Fwos%2Fwoscc%2Ffull-record%2FWOS:000419821000013","View Full Record in Web of Science")</f>
        <v>View Full Record in Web of Science</v>
      </c>
    </row>
    <row r="45" spans="1:72" x14ac:dyDescent="0.25">
      <c r="A45" t="s">
        <v>72</v>
      </c>
      <c r="B45" t="s">
        <v>1072</v>
      </c>
      <c r="C45" t="s">
        <v>74</v>
      </c>
      <c r="D45" t="s">
        <v>74</v>
      </c>
      <c r="E45" t="s">
        <v>74</v>
      </c>
      <c r="F45" t="s">
        <v>1073</v>
      </c>
      <c r="G45" t="s">
        <v>74</v>
      </c>
      <c r="H45" t="s">
        <v>74</v>
      </c>
      <c r="I45" t="s">
        <v>1074</v>
      </c>
      <c r="J45" t="s">
        <v>1075</v>
      </c>
      <c r="K45" t="s">
        <v>74</v>
      </c>
      <c r="L45" t="s">
        <v>74</v>
      </c>
      <c r="M45" t="s">
        <v>78</v>
      </c>
      <c r="N45" t="s">
        <v>111</v>
      </c>
      <c r="O45" t="s">
        <v>74</v>
      </c>
      <c r="P45" t="s">
        <v>74</v>
      </c>
      <c r="Q45" t="s">
        <v>74</v>
      </c>
      <c r="R45" t="s">
        <v>74</v>
      </c>
      <c r="S45" t="s">
        <v>74</v>
      </c>
      <c r="T45" t="s">
        <v>1076</v>
      </c>
      <c r="U45" t="s">
        <v>1077</v>
      </c>
      <c r="V45" t="s">
        <v>1078</v>
      </c>
      <c r="W45" t="s">
        <v>1079</v>
      </c>
      <c r="X45" t="s">
        <v>74</v>
      </c>
      <c r="Y45" t="s">
        <v>1080</v>
      </c>
      <c r="Z45" t="s">
        <v>1081</v>
      </c>
      <c r="AA45" t="s">
        <v>74</v>
      </c>
      <c r="AB45" t="s">
        <v>74</v>
      </c>
      <c r="AC45" t="s">
        <v>74</v>
      </c>
      <c r="AD45" t="s">
        <v>74</v>
      </c>
      <c r="AE45" t="s">
        <v>74</v>
      </c>
      <c r="AF45" t="s">
        <v>74</v>
      </c>
      <c r="AG45">
        <v>84</v>
      </c>
      <c r="AH45">
        <v>3</v>
      </c>
      <c r="AI45">
        <v>3</v>
      </c>
      <c r="AJ45">
        <v>0</v>
      </c>
      <c r="AK45">
        <v>1</v>
      </c>
      <c r="AL45" t="s">
        <v>91</v>
      </c>
      <c r="AM45" t="s">
        <v>92</v>
      </c>
      <c r="AN45" t="s">
        <v>93</v>
      </c>
      <c r="AO45" t="s">
        <v>1082</v>
      </c>
      <c r="AP45" t="s">
        <v>1083</v>
      </c>
      <c r="AQ45" t="s">
        <v>74</v>
      </c>
      <c r="AR45" t="s">
        <v>1084</v>
      </c>
      <c r="AS45" t="s">
        <v>1085</v>
      </c>
      <c r="AT45" t="s">
        <v>74</v>
      </c>
      <c r="AU45">
        <v>2017</v>
      </c>
      <c r="AV45">
        <v>14</v>
      </c>
      <c r="AW45">
        <v>4</v>
      </c>
      <c r="AX45" t="s">
        <v>74</v>
      </c>
      <c r="AY45" t="s">
        <v>74</v>
      </c>
      <c r="AZ45" t="s">
        <v>74</v>
      </c>
      <c r="BA45" t="s">
        <v>74</v>
      </c>
      <c r="BB45">
        <v>519</v>
      </c>
      <c r="BC45">
        <v>542</v>
      </c>
      <c r="BD45" t="s">
        <v>74</v>
      </c>
      <c r="BE45" t="s">
        <v>1086</v>
      </c>
      <c r="BF45" t="str">
        <f>HYPERLINK("http://dx.doi.org/10.1080/14788810.2017.1301146","http://dx.doi.org/10.1080/14788810.2017.1301146")</f>
        <v>http://dx.doi.org/10.1080/14788810.2017.1301146</v>
      </c>
      <c r="BG45" t="s">
        <v>74</v>
      </c>
      <c r="BH45" t="s">
        <v>74</v>
      </c>
      <c r="BI45">
        <v>24</v>
      </c>
      <c r="BJ45" t="s">
        <v>276</v>
      </c>
      <c r="BK45" t="s">
        <v>155</v>
      </c>
      <c r="BL45" t="s">
        <v>276</v>
      </c>
      <c r="BM45" t="s">
        <v>1087</v>
      </c>
      <c r="BN45" t="s">
        <v>74</v>
      </c>
      <c r="BO45" t="s">
        <v>74</v>
      </c>
      <c r="BP45" t="s">
        <v>74</v>
      </c>
      <c r="BQ45" t="s">
        <v>74</v>
      </c>
      <c r="BR45" t="s">
        <v>105</v>
      </c>
      <c r="BS45" t="s">
        <v>1088</v>
      </c>
      <c r="BT45" t="str">
        <f>HYPERLINK("https%3A%2F%2Fwww.webofscience.com%2Fwos%2Fwoscc%2Ffull-record%2FWOS:000423985300006","View Full Record in Web of Science")</f>
        <v>View Full Record in Web of Science</v>
      </c>
    </row>
    <row r="46" spans="1:72" x14ac:dyDescent="0.25">
      <c r="A46" t="s">
        <v>72</v>
      </c>
      <c r="B46" t="s">
        <v>1089</v>
      </c>
      <c r="C46" t="s">
        <v>74</v>
      </c>
      <c r="D46" t="s">
        <v>74</v>
      </c>
      <c r="E46" t="s">
        <v>74</v>
      </c>
      <c r="F46" t="s">
        <v>1090</v>
      </c>
      <c r="G46" t="s">
        <v>74</v>
      </c>
      <c r="H46" t="s">
        <v>74</v>
      </c>
      <c r="I46" t="s">
        <v>1091</v>
      </c>
      <c r="J46" t="s">
        <v>1092</v>
      </c>
      <c r="K46" t="s">
        <v>74</v>
      </c>
      <c r="L46" t="s">
        <v>74</v>
      </c>
      <c r="M46" t="s">
        <v>78</v>
      </c>
      <c r="N46" t="s">
        <v>111</v>
      </c>
      <c r="O46" t="s">
        <v>74</v>
      </c>
      <c r="P46" t="s">
        <v>74</v>
      </c>
      <c r="Q46" t="s">
        <v>74</v>
      </c>
      <c r="R46" t="s">
        <v>74</v>
      </c>
      <c r="S46" t="s">
        <v>74</v>
      </c>
      <c r="T46" t="s">
        <v>1093</v>
      </c>
      <c r="U46" t="s">
        <v>1094</v>
      </c>
      <c r="V46" t="s">
        <v>1095</v>
      </c>
      <c r="W46" t="s">
        <v>1096</v>
      </c>
      <c r="X46" t="s">
        <v>1097</v>
      </c>
      <c r="Y46" t="s">
        <v>1098</v>
      </c>
      <c r="Z46" t="s">
        <v>1099</v>
      </c>
      <c r="AA46" t="s">
        <v>1100</v>
      </c>
      <c r="AB46" t="s">
        <v>1101</v>
      </c>
      <c r="AC46" t="s">
        <v>74</v>
      </c>
      <c r="AD46" t="s">
        <v>74</v>
      </c>
      <c r="AE46" t="s">
        <v>74</v>
      </c>
      <c r="AF46" t="s">
        <v>74</v>
      </c>
      <c r="AG46">
        <v>51</v>
      </c>
      <c r="AH46">
        <v>15</v>
      </c>
      <c r="AI46">
        <v>16</v>
      </c>
      <c r="AJ46">
        <v>2</v>
      </c>
      <c r="AK46">
        <v>24</v>
      </c>
      <c r="AL46" t="s">
        <v>1102</v>
      </c>
      <c r="AM46" t="s">
        <v>1103</v>
      </c>
      <c r="AN46" t="s">
        <v>1104</v>
      </c>
      <c r="AO46" t="s">
        <v>1105</v>
      </c>
      <c r="AP46" t="s">
        <v>74</v>
      </c>
      <c r="AQ46" t="s">
        <v>74</v>
      </c>
      <c r="AR46" t="s">
        <v>1106</v>
      </c>
      <c r="AS46" t="s">
        <v>1107</v>
      </c>
      <c r="AT46" t="s">
        <v>74</v>
      </c>
      <c r="AU46">
        <v>2017</v>
      </c>
      <c r="AV46">
        <v>16</v>
      </c>
      <c r="AW46">
        <v>1</v>
      </c>
      <c r="AX46" t="s">
        <v>74</v>
      </c>
      <c r="AY46" t="s">
        <v>74</v>
      </c>
      <c r="AZ46" t="s">
        <v>74</v>
      </c>
      <c r="BA46" t="s">
        <v>74</v>
      </c>
      <c r="BB46">
        <v>232</v>
      </c>
      <c r="BC46">
        <v>251</v>
      </c>
      <c r="BD46" t="s">
        <v>74</v>
      </c>
      <c r="BE46" t="s">
        <v>74</v>
      </c>
      <c r="BF46" t="s">
        <v>74</v>
      </c>
      <c r="BG46" t="s">
        <v>74</v>
      </c>
      <c r="BH46" t="s">
        <v>74</v>
      </c>
      <c r="BI46">
        <v>20</v>
      </c>
      <c r="BJ46" t="s">
        <v>1108</v>
      </c>
      <c r="BK46" t="s">
        <v>102</v>
      </c>
      <c r="BL46" t="s">
        <v>1109</v>
      </c>
      <c r="BM46" t="s">
        <v>1110</v>
      </c>
      <c r="BN46" t="s">
        <v>74</v>
      </c>
      <c r="BO46" t="s">
        <v>74</v>
      </c>
      <c r="BP46" t="s">
        <v>74</v>
      </c>
      <c r="BQ46" t="s">
        <v>74</v>
      </c>
      <c r="BR46" t="s">
        <v>105</v>
      </c>
      <c r="BS46" t="s">
        <v>1111</v>
      </c>
      <c r="BT46" t="str">
        <f>HYPERLINK("https%3A%2F%2Fwww.webofscience.com%2Fwos%2Fwoscc%2Ffull-record%2FWOS:000399866300015","View Full Record in Web of Science")</f>
        <v>View Full Record in Web of Science</v>
      </c>
    </row>
    <row r="47" spans="1:72" x14ac:dyDescent="0.25">
      <c r="A47" t="s">
        <v>72</v>
      </c>
      <c r="B47" t="s">
        <v>1112</v>
      </c>
      <c r="C47" t="s">
        <v>74</v>
      </c>
      <c r="D47" t="s">
        <v>74</v>
      </c>
      <c r="E47" t="s">
        <v>74</v>
      </c>
      <c r="F47" t="s">
        <v>1113</v>
      </c>
      <c r="G47" t="s">
        <v>74</v>
      </c>
      <c r="H47" t="s">
        <v>74</v>
      </c>
      <c r="I47" t="s">
        <v>1114</v>
      </c>
      <c r="J47" t="s">
        <v>1115</v>
      </c>
      <c r="K47" t="s">
        <v>74</v>
      </c>
      <c r="L47" t="s">
        <v>74</v>
      </c>
      <c r="M47" t="s">
        <v>78</v>
      </c>
      <c r="N47" t="s">
        <v>111</v>
      </c>
      <c r="O47" t="s">
        <v>74</v>
      </c>
      <c r="P47" t="s">
        <v>74</v>
      </c>
      <c r="Q47" t="s">
        <v>74</v>
      </c>
      <c r="R47" t="s">
        <v>74</v>
      </c>
      <c r="S47" t="s">
        <v>74</v>
      </c>
      <c r="T47" t="s">
        <v>1116</v>
      </c>
      <c r="U47" t="s">
        <v>1117</v>
      </c>
      <c r="V47" t="s">
        <v>1118</v>
      </c>
      <c r="W47" t="s">
        <v>1119</v>
      </c>
      <c r="X47" t="s">
        <v>1120</v>
      </c>
      <c r="Y47" t="s">
        <v>1121</v>
      </c>
      <c r="Z47" t="s">
        <v>1122</v>
      </c>
      <c r="AA47" t="s">
        <v>1123</v>
      </c>
      <c r="AB47" t="s">
        <v>74</v>
      </c>
      <c r="AC47" t="s">
        <v>74</v>
      </c>
      <c r="AD47" t="s">
        <v>74</v>
      </c>
      <c r="AE47" t="s">
        <v>74</v>
      </c>
      <c r="AF47" t="s">
        <v>74</v>
      </c>
      <c r="AG47">
        <v>65</v>
      </c>
      <c r="AH47">
        <v>13</v>
      </c>
      <c r="AI47">
        <v>13</v>
      </c>
      <c r="AJ47">
        <v>0</v>
      </c>
      <c r="AK47">
        <v>21</v>
      </c>
      <c r="AL47" t="s">
        <v>1124</v>
      </c>
      <c r="AM47" t="s">
        <v>1125</v>
      </c>
      <c r="AN47" t="s">
        <v>1126</v>
      </c>
      <c r="AO47" t="s">
        <v>1127</v>
      </c>
      <c r="AP47" t="s">
        <v>1128</v>
      </c>
      <c r="AQ47" t="s">
        <v>74</v>
      </c>
      <c r="AR47" t="s">
        <v>1129</v>
      </c>
      <c r="AS47" t="s">
        <v>1130</v>
      </c>
      <c r="AT47" t="s">
        <v>227</v>
      </c>
      <c r="AU47">
        <v>2016</v>
      </c>
      <c r="AV47">
        <v>45</v>
      </c>
      <c r="AW47">
        <v>6</v>
      </c>
      <c r="AX47" t="s">
        <v>74</v>
      </c>
      <c r="AY47" t="s">
        <v>74</v>
      </c>
      <c r="AZ47" t="s">
        <v>74</v>
      </c>
      <c r="BA47" t="s">
        <v>74</v>
      </c>
      <c r="BB47">
        <v>1091</v>
      </c>
      <c r="BC47">
        <v>1112</v>
      </c>
      <c r="BD47" t="s">
        <v>74</v>
      </c>
      <c r="BE47" t="s">
        <v>1131</v>
      </c>
      <c r="BF47" t="str">
        <f>HYPERLINK("http://dx.doi.org/10.1177/0899764016628677","http://dx.doi.org/10.1177/0899764016628677")</f>
        <v>http://dx.doi.org/10.1177/0899764016628677</v>
      </c>
      <c r="BG47" t="s">
        <v>74</v>
      </c>
      <c r="BH47" t="s">
        <v>74</v>
      </c>
      <c r="BI47">
        <v>22</v>
      </c>
      <c r="BJ47" t="s">
        <v>1132</v>
      </c>
      <c r="BK47" t="s">
        <v>102</v>
      </c>
      <c r="BL47" t="s">
        <v>1132</v>
      </c>
      <c r="BM47" t="s">
        <v>1133</v>
      </c>
      <c r="BN47" t="s">
        <v>74</v>
      </c>
      <c r="BO47" t="s">
        <v>1134</v>
      </c>
      <c r="BP47" t="s">
        <v>74</v>
      </c>
      <c r="BQ47" t="s">
        <v>74</v>
      </c>
      <c r="BR47" t="s">
        <v>105</v>
      </c>
      <c r="BS47" t="s">
        <v>1135</v>
      </c>
      <c r="BT47" t="str">
        <f>HYPERLINK("https%3A%2F%2Fwww.webofscience.com%2Fwos%2Fwoscc%2Ffull-record%2FWOS:000390856100002","View Full Record in Web of Science")</f>
        <v>View Full Record in Web of Science</v>
      </c>
    </row>
    <row r="48" spans="1:72" x14ac:dyDescent="0.25">
      <c r="A48" t="s">
        <v>72</v>
      </c>
      <c r="B48" t="s">
        <v>1136</v>
      </c>
      <c r="C48" t="s">
        <v>74</v>
      </c>
      <c r="D48" t="s">
        <v>74</v>
      </c>
      <c r="E48" t="s">
        <v>74</v>
      </c>
      <c r="F48" t="s">
        <v>1137</v>
      </c>
      <c r="G48" t="s">
        <v>74</v>
      </c>
      <c r="H48" t="s">
        <v>74</v>
      </c>
      <c r="I48" t="s">
        <v>1138</v>
      </c>
      <c r="J48" t="s">
        <v>1139</v>
      </c>
      <c r="K48" t="s">
        <v>74</v>
      </c>
      <c r="L48" t="s">
        <v>74</v>
      </c>
      <c r="M48" t="s">
        <v>78</v>
      </c>
      <c r="N48" t="s">
        <v>111</v>
      </c>
      <c r="O48" t="s">
        <v>74</v>
      </c>
      <c r="P48" t="s">
        <v>74</v>
      </c>
      <c r="Q48" t="s">
        <v>74</v>
      </c>
      <c r="R48" t="s">
        <v>74</v>
      </c>
      <c r="S48" t="s">
        <v>74</v>
      </c>
      <c r="T48" t="s">
        <v>1140</v>
      </c>
      <c r="U48" t="s">
        <v>74</v>
      </c>
      <c r="V48" t="s">
        <v>1141</v>
      </c>
      <c r="W48" t="s">
        <v>1142</v>
      </c>
      <c r="X48" t="s">
        <v>74</v>
      </c>
      <c r="Y48" t="s">
        <v>1143</v>
      </c>
      <c r="Z48" t="s">
        <v>1144</v>
      </c>
      <c r="AA48" t="s">
        <v>74</v>
      </c>
      <c r="AB48" t="s">
        <v>74</v>
      </c>
      <c r="AC48" t="s">
        <v>74</v>
      </c>
      <c r="AD48" t="s">
        <v>74</v>
      </c>
      <c r="AE48" t="s">
        <v>74</v>
      </c>
      <c r="AF48" t="s">
        <v>74</v>
      </c>
      <c r="AG48">
        <v>23</v>
      </c>
      <c r="AH48">
        <v>0</v>
      </c>
      <c r="AI48">
        <v>0</v>
      </c>
      <c r="AJ48">
        <v>0</v>
      </c>
      <c r="AK48">
        <v>0</v>
      </c>
      <c r="AL48" t="s">
        <v>1145</v>
      </c>
      <c r="AM48" t="s">
        <v>340</v>
      </c>
      <c r="AN48" t="s">
        <v>1146</v>
      </c>
      <c r="AO48" t="s">
        <v>1147</v>
      </c>
      <c r="AP48" t="s">
        <v>1148</v>
      </c>
      <c r="AQ48" t="s">
        <v>74</v>
      </c>
      <c r="AR48" t="s">
        <v>1149</v>
      </c>
      <c r="AS48" t="s">
        <v>1150</v>
      </c>
      <c r="AT48" t="s">
        <v>1151</v>
      </c>
      <c r="AU48">
        <v>2016</v>
      </c>
      <c r="AV48">
        <v>33</v>
      </c>
      <c r="AW48">
        <v>3</v>
      </c>
      <c r="AX48" t="s">
        <v>74</v>
      </c>
      <c r="AY48" t="s">
        <v>74</v>
      </c>
      <c r="AZ48" t="s">
        <v>1049</v>
      </c>
      <c r="BA48" t="s">
        <v>74</v>
      </c>
      <c r="BB48">
        <v>231</v>
      </c>
      <c r="BC48">
        <v>241</v>
      </c>
      <c r="BD48" t="s">
        <v>74</v>
      </c>
      <c r="BE48" t="s">
        <v>1152</v>
      </c>
      <c r="BF48" t="str">
        <f>HYPERLINK("http://dx.doi.org/10.1177/0265378816636788","http://dx.doi.org/10.1177/0265378816636788")</f>
        <v>http://dx.doi.org/10.1177/0265378816636788</v>
      </c>
      <c r="BG48" t="s">
        <v>74</v>
      </c>
      <c r="BH48" t="s">
        <v>74</v>
      </c>
      <c r="BI48">
        <v>11</v>
      </c>
      <c r="BJ48" t="s">
        <v>1153</v>
      </c>
      <c r="BK48" t="s">
        <v>155</v>
      </c>
      <c r="BL48" t="s">
        <v>1153</v>
      </c>
      <c r="BM48" t="s">
        <v>1154</v>
      </c>
      <c r="BN48" t="s">
        <v>74</v>
      </c>
      <c r="BO48" t="s">
        <v>74</v>
      </c>
      <c r="BP48" t="s">
        <v>74</v>
      </c>
      <c r="BQ48" t="s">
        <v>74</v>
      </c>
      <c r="BR48" t="s">
        <v>105</v>
      </c>
      <c r="BS48" t="s">
        <v>1155</v>
      </c>
      <c r="BT48" t="str">
        <f>HYPERLINK("https%3A%2F%2Fwww.webofscience.com%2Fwos%2Fwoscc%2Ffull-record%2FWOS:000377196500009","View Full Record in Web of Science")</f>
        <v>View Full Record in Web of Science</v>
      </c>
    </row>
    <row r="49" spans="1:72" x14ac:dyDescent="0.25">
      <c r="A49" t="s">
        <v>72</v>
      </c>
      <c r="B49" t="s">
        <v>1156</v>
      </c>
      <c r="C49" t="s">
        <v>74</v>
      </c>
      <c r="D49" t="s">
        <v>74</v>
      </c>
      <c r="E49" t="s">
        <v>74</v>
      </c>
      <c r="F49" t="s">
        <v>1157</v>
      </c>
      <c r="G49" t="s">
        <v>74</v>
      </c>
      <c r="H49" t="s">
        <v>74</v>
      </c>
      <c r="I49" t="s">
        <v>1158</v>
      </c>
      <c r="J49" t="s">
        <v>1159</v>
      </c>
      <c r="K49" t="s">
        <v>74</v>
      </c>
      <c r="L49" t="s">
        <v>74</v>
      </c>
      <c r="M49" t="s">
        <v>306</v>
      </c>
      <c r="N49" t="s">
        <v>111</v>
      </c>
      <c r="O49" t="s">
        <v>74</v>
      </c>
      <c r="P49" t="s">
        <v>74</v>
      </c>
      <c r="Q49" t="s">
        <v>74</v>
      </c>
      <c r="R49" t="s">
        <v>74</v>
      </c>
      <c r="S49" t="s">
        <v>74</v>
      </c>
      <c r="T49" t="s">
        <v>1160</v>
      </c>
      <c r="U49" t="s">
        <v>74</v>
      </c>
      <c r="V49" t="s">
        <v>1161</v>
      </c>
      <c r="W49" t="s">
        <v>1162</v>
      </c>
      <c r="X49" t="s">
        <v>1163</v>
      </c>
      <c r="Y49" t="s">
        <v>1164</v>
      </c>
      <c r="Z49" t="s">
        <v>1165</v>
      </c>
      <c r="AA49" t="s">
        <v>1166</v>
      </c>
      <c r="AB49" t="s">
        <v>1167</v>
      </c>
      <c r="AC49" t="s">
        <v>74</v>
      </c>
      <c r="AD49" t="s">
        <v>74</v>
      </c>
      <c r="AE49" t="s">
        <v>74</v>
      </c>
      <c r="AF49" t="s">
        <v>74</v>
      </c>
      <c r="AG49">
        <v>1</v>
      </c>
      <c r="AH49">
        <v>7</v>
      </c>
      <c r="AI49">
        <v>7</v>
      </c>
      <c r="AJ49">
        <v>2</v>
      </c>
      <c r="AK49">
        <v>9</v>
      </c>
      <c r="AL49" t="s">
        <v>1168</v>
      </c>
      <c r="AM49" t="s">
        <v>669</v>
      </c>
      <c r="AN49" t="s">
        <v>1169</v>
      </c>
      <c r="AO49" t="s">
        <v>1170</v>
      </c>
      <c r="AP49" t="s">
        <v>74</v>
      </c>
      <c r="AQ49" t="s">
        <v>74</v>
      </c>
      <c r="AR49" t="s">
        <v>1171</v>
      </c>
      <c r="AS49" t="s">
        <v>1172</v>
      </c>
      <c r="AT49" t="s">
        <v>346</v>
      </c>
      <c r="AU49">
        <v>2016</v>
      </c>
      <c r="AV49">
        <v>60</v>
      </c>
      <c r="AW49">
        <v>6</v>
      </c>
      <c r="AX49" t="s">
        <v>74</v>
      </c>
      <c r="AY49" t="s">
        <v>74</v>
      </c>
      <c r="AZ49" t="s">
        <v>74</v>
      </c>
      <c r="BA49" t="s">
        <v>74</v>
      </c>
      <c r="BB49">
        <v>24</v>
      </c>
      <c r="BC49">
        <v>34</v>
      </c>
      <c r="BD49" t="s">
        <v>74</v>
      </c>
      <c r="BE49" t="s">
        <v>1173</v>
      </c>
      <c r="BF49" t="str">
        <f>HYPERLINK("http://dx.doi.org/10.20542/0131-2227-2016-60-6-24-34","http://dx.doi.org/10.20542/0131-2227-2016-60-6-24-34")</f>
        <v>http://dx.doi.org/10.20542/0131-2227-2016-60-6-24-34</v>
      </c>
      <c r="BG49" t="s">
        <v>74</v>
      </c>
      <c r="BH49" t="s">
        <v>74</v>
      </c>
      <c r="BI49">
        <v>11</v>
      </c>
      <c r="BJ49" t="s">
        <v>1174</v>
      </c>
      <c r="BK49" t="s">
        <v>155</v>
      </c>
      <c r="BL49" t="s">
        <v>1174</v>
      </c>
      <c r="BM49" t="s">
        <v>1175</v>
      </c>
      <c r="BN49" t="s">
        <v>74</v>
      </c>
      <c r="BO49" t="s">
        <v>74</v>
      </c>
      <c r="BP49" t="s">
        <v>74</v>
      </c>
      <c r="BQ49" t="s">
        <v>74</v>
      </c>
      <c r="BR49" t="s">
        <v>105</v>
      </c>
      <c r="BS49" t="s">
        <v>1176</v>
      </c>
      <c r="BT49" t="str">
        <f>HYPERLINK("https%3A%2F%2Fwww.webofscience.com%2Fwos%2Fwoscc%2Ffull-record%2FWOS:000453173500003","View Full Record in Web of Science")</f>
        <v>View Full Record in Web of Science</v>
      </c>
    </row>
    <row r="50" spans="1:72" x14ac:dyDescent="0.25">
      <c r="A50" t="s">
        <v>72</v>
      </c>
      <c r="B50" t="s">
        <v>1177</v>
      </c>
      <c r="C50" t="s">
        <v>74</v>
      </c>
      <c r="D50" t="s">
        <v>74</v>
      </c>
      <c r="E50" t="s">
        <v>74</v>
      </c>
      <c r="F50" t="s">
        <v>1178</v>
      </c>
      <c r="G50" t="s">
        <v>74</v>
      </c>
      <c r="H50" t="s">
        <v>74</v>
      </c>
      <c r="I50" t="s">
        <v>1179</v>
      </c>
      <c r="J50" t="s">
        <v>1180</v>
      </c>
      <c r="K50" t="s">
        <v>74</v>
      </c>
      <c r="L50" t="s">
        <v>74</v>
      </c>
      <c r="M50" t="s">
        <v>78</v>
      </c>
      <c r="N50" t="s">
        <v>111</v>
      </c>
      <c r="O50" t="s">
        <v>74</v>
      </c>
      <c r="P50" t="s">
        <v>74</v>
      </c>
      <c r="Q50" t="s">
        <v>74</v>
      </c>
      <c r="R50" t="s">
        <v>74</v>
      </c>
      <c r="S50" t="s">
        <v>74</v>
      </c>
      <c r="T50" t="s">
        <v>1181</v>
      </c>
      <c r="U50" t="s">
        <v>1182</v>
      </c>
      <c r="V50" t="s">
        <v>1183</v>
      </c>
      <c r="W50" t="s">
        <v>1184</v>
      </c>
      <c r="X50" t="s">
        <v>1185</v>
      </c>
      <c r="Y50" t="s">
        <v>1186</v>
      </c>
      <c r="Z50" t="s">
        <v>1187</v>
      </c>
      <c r="AA50" t="s">
        <v>74</v>
      </c>
      <c r="AB50" t="s">
        <v>74</v>
      </c>
      <c r="AC50" t="s">
        <v>1188</v>
      </c>
      <c r="AD50" t="s">
        <v>1188</v>
      </c>
      <c r="AE50" t="s">
        <v>1189</v>
      </c>
      <c r="AF50" t="s">
        <v>74</v>
      </c>
      <c r="AG50">
        <v>65</v>
      </c>
      <c r="AH50">
        <v>6</v>
      </c>
      <c r="AI50">
        <v>7</v>
      </c>
      <c r="AJ50">
        <v>0</v>
      </c>
      <c r="AK50">
        <v>35</v>
      </c>
      <c r="AL50" t="s">
        <v>883</v>
      </c>
      <c r="AM50" t="s">
        <v>884</v>
      </c>
      <c r="AN50" t="s">
        <v>885</v>
      </c>
      <c r="AO50" t="s">
        <v>1190</v>
      </c>
      <c r="AP50" t="s">
        <v>1191</v>
      </c>
      <c r="AQ50" t="s">
        <v>74</v>
      </c>
      <c r="AR50" t="s">
        <v>1192</v>
      </c>
      <c r="AS50" t="s">
        <v>1193</v>
      </c>
      <c r="AT50" t="s">
        <v>1194</v>
      </c>
      <c r="AU50">
        <v>2016</v>
      </c>
      <c r="AV50">
        <v>86</v>
      </c>
      <c r="AW50">
        <v>1</v>
      </c>
      <c r="AX50" t="s">
        <v>74</v>
      </c>
      <c r="AY50" t="s">
        <v>74</v>
      </c>
      <c r="AZ50" t="s">
        <v>1049</v>
      </c>
      <c r="BA50" t="s">
        <v>74</v>
      </c>
      <c r="BB50">
        <v>57</v>
      </c>
      <c r="BC50">
        <v>74</v>
      </c>
      <c r="BD50" t="s">
        <v>74</v>
      </c>
      <c r="BE50" t="s">
        <v>1195</v>
      </c>
      <c r="BF50" t="str">
        <f>HYPERLINK("http://dx.doi.org/10.1111/bjep.12086","http://dx.doi.org/10.1111/bjep.12086")</f>
        <v>http://dx.doi.org/10.1111/bjep.12086</v>
      </c>
      <c r="BG50" t="s">
        <v>74</v>
      </c>
      <c r="BH50" t="s">
        <v>74</v>
      </c>
      <c r="BI50">
        <v>18</v>
      </c>
      <c r="BJ50" t="s">
        <v>1196</v>
      </c>
      <c r="BK50" t="s">
        <v>102</v>
      </c>
      <c r="BL50" t="s">
        <v>652</v>
      </c>
      <c r="BM50" t="s">
        <v>1197</v>
      </c>
      <c r="BN50">
        <v>26173044</v>
      </c>
      <c r="BO50" t="s">
        <v>74</v>
      </c>
      <c r="BP50" t="s">
        <v>74</v>
      </c>
      <c r="BQ50" t="s">
        <v>74</v>
      </c>
      <c r="BR50" t="s">
        <v>105</v>
      </c>
      <c r="BS50" t="s">
        <v>1198</v>
      </c>
      <c r="BT50" t="str">
        <f>HYPERLINK("https%3A%2F%2Fwww.webofscience.com%2Fwos%2Fwoscc%2Ffull-record%2FWOS:000370240700004","View Full Record in Web of Science")</f>
        <v>View Full Record in Web of Science</v>
      </c>
    </row>
    <row r="51" spans="1:72" x14ac:dyDescent="0.25">
      <c r="A51" t="s">
        <v>72</v>
      </c>
      <c r="B51" t="s">
        <v>1199</v>
      </c>
      <c r="C51" t="s">
        <v>74</v>
      </c>
      <c r="D51" t="s">
        <v>74</v>
      </c>
      <c r="E51" t="s">
        <v>74</v>
      </c>
      <c r="F51" t="s">
        <v>1200</v>
      </c>
      <c r="G51" t="s">
        <v>74</v>
      </c>
      <c r="H51" t="s">
        <v>74</v>
      </c>
      <c r="I51" t="s">
        <v>1201</v>
      </c>
      <c r="J51" t="s">
        <v>1202</v>
      </c>
      <c r="K51" t="s">
        <v>74</v>
      </c>
      <c r="L51" t="s">
        <v>74</v>
      </c>
      <c r="M51" t="s">
        <v>78</v>
      </c>
      <c r="N51" t="s">
        <v>111</v>
      </c>
      <c r="O51" t="s">
        <v>74</v>
      </c>
      <c r="P51" t="s">
        <v>74</v>
      </c>
      <c r="Q51" t="s">
        <v>74</v>
      </c>
      <c r="R51" t="s">
        <v>74</v>
      </c>
      <c r="S51" t="s">
        <v>74</v>
      </c>
      <c r="T51" t="s">
        <v>1203</v>
      </c>
      <c r="U51" t="s">
        <v>74</v>
      </c>
      <c r="V51" t="s">
        <v>1204</v>
      </c>
      <c r="W51" t="s">
        <v>1205</v>
      </c>
      <c r="X51" t="s">
        <v>1206</v>
      </c>
      <c r="Y51" t="s">
        <v>1207</v>
      </c>
      <c r="Z51" t="s">
        <v>1208</v>
      </c>
      <c r="AA51" t="s">
        <v>1209</v>
      </c>
      <c r="AB51" t="s">
        <v>1210</v>
      </c>
      <c r="AC51" t="s">
        <v>74</v>
      </c>
      <c r="AD51" t="s">
        <v>74</v>
      </c>
      <c r="AE51" t="s">
        <v>74</v>
      </c>
      <c r="AF51" t="s">
        <v>74</v>
      </c>
      <c r="AG51">
        <v>22</v>
      </c>
      <c r="AH51">
        <v>8</v>
      </c>
      <c r="AI51">
        <v>10</v>
      </c>
      <c r="AJ51">
        <v>0</v>
      </c>
      <c r="AK51">
        <v>13</v>
      </c>
      <c r="AL51" t="s">
        <v>1211</v>
      </c>
      <c r="AM51" t="s">
        <v>1212</v>
      </c>
      <c r="AN51" t="s">
        <v>1213</v>
      </c>
      <c r="AO51" t="s">
        <v>1214</v>
      </c>
      <c r="AP51" t="s">
        <v>1215</v>
      </c>
      <c r="AQ51" t="s">
        <v>74</v>
      </c>
      <c r="AR51" t="s">
        <v>1216</v>
      </c>
      <c r="AS51" t="s">
        <v>1217</v>
      </c>
      <c r="AT51" t="s">
        <v>74</v>
      </c>
      <c r="AU51">
        <v>2016</v>
      </c>
      <c r="AV51">
        <v>20</v>
      </c>
      <c r="AW51">
        <v>2</v>
      </c>
      <c r="AX51" t="s">
        <v>74</v>
      </c>
      <c r="AY51" t="s">
        <v>74</v>
      </c>
      <c r="AZ51" t="s">
        <v>74</v>
      </c>
      <c r="BA51" t="s">
        <v>74</v>
      </c>
      <c r="BB51">
        <v>45</v>
      </c>
      <c r="BC51">
        <v>49</v>
      </c>
      <c r="BD51" t="s">
        <v>74</v>
      </c>
      <c r="BE51" t="s">
        <v>1218</v>
      </c>
      <c r="BF51" t="str">
        <f>HYPERLINK("http://dx.doi.org/10.15561/20755279.2016.0207","http://dx.doi.org/10.15561/20755279.2016.0207")</f>
        <v>http://dx.doi.org/10.15561/20755279.2016.0207</v>
      </c>
      <c r="BG51" t="s">
        <v>74</v>
      </c>
      <c r="BH51" t="s">
        <v>74</v>
      </c>
      <c r="BI51">
        <v>5</v>
      </c>
      <c r="BJ51" t="s">
        <v>154</v>
      </c>
      <c r="BK51" t="s">
        <v>155</v>
      </c>
      <c r="BL51" t="s">
        <v>154</v>
      </c>
      <c r="BM51" t="s">
        <v>1219</v>
      </c>
      <c r="BN51" t="s">
        <v>74</v>
      </c>
      <c r="BO51" t="s">
        <v>462</v>
      </c>
      <c r="BP51" t="s">
        <v>74</v>
      </c>
      <c r="BQ51" t="s">
        <v>74</v>
      </c>
      <c r="BR51" t="s">
        <v>105</v>
      </c>
      <c r="BS51" t="s">
        <v>1220</v>
      </c>
      <c r="BT51" t="str">
        <f>HYPERLINK("https%3A%2F%2Fwww.webofscience.com%2Fwos%2Fwoscc%2Ffull-record%2FWOS:000391186500007","View Full Record in Web of Science")</f>
        <v>View Full Record in Web of Science</v>
      </c>
    </row>
    <row r="52" spans="1:72" x14ac:dyDescent="0.25">
      <c r="A52" t="s">
        <v>72</v>
      </c>
      <c r="B52" t="s">
        <v>1221</v>
      </c>
      <c r="C52" t="s">
        <v>74</v>
      </c>
      <c r="D52" t="s">
        <v>74</v>
      </c>
      <c r="E52" t="s">
        <v>74</v>
      </c>
      <c r="F52" t="s">
        <v>1222</v>
      </c>
      <c r="G52" t="s">
        <v>74</v>
      </c>
      <c r="H52" t="s">
        <v>74</v>
      </c>
      <c r="I52" t="s">
        <v>1223</v>
      </c>
      <c r="J52" t="s">
        <v>1224</v>
      </c>
      <c r="K52" t="s">
        <v>74</v>
      </c>
      <c r="L52" t="s">
        <v>74</v>
      </c>
      <c r="M52" t="s">
        <v>306</v>
      </c>
      <c r="N52" t="s">
        <v>111</v>
      </c>
      <c r="O52" t="s">
        <v>74</v>
      </c>
      <c r="P52" t="s">
        <v>74</v>
      </c>
      <c r="Q52" t="s">
        <v>74</v>
      </c>
      <c r="R52" t="s">
        <v>74</v>
      </c>
      <c r="S52" t="s">
        <v>74</v>
      </c>
      <c r="T52" t="s">
        <v>1225</v>
      </c>
      <c r="U52" t="s">
        <v>74</v>
      </c>
      <c r="V52" t="s">
        <v>1226</v>
      </c>
      <c r="W52" t="s">
        <v>1227</v>
      </c>
      <c r="X52" t="s">
        <v>1228</v>
      </c>
      <c r="Y52" t="s">
        <v>1229</v>
      </c>
      <c r="Z52" t="s">
        <v>1230</v>
      </c>
      <c r="AA52" t="s">
        <v>1231</v>
      </c>
      <c r="AB52" t="s">
        <v>74</v>
      </c>
      <c r="AC52" t="s">
        <v>74</v>
      </c>
      <c r="AD52" t="s">
        <v>74</v>
      </c>
      <c r="AE52" t="s">
        <v>74</v>
      </c>
      <c r="AF52" t="s">
        <v>74</v>
      </c>
      <c r="AG52">
        <v>20</v>
      </c>
      <c r="AH52">
        <v>0</v>
      </c>
      <c r="AI52">
        <v>0</v>
      </c>
      <c r="AJ52">
        <v>0</v>
      </c>
      <c r="AK52">
        <v>5</v>
      </c>
      <c r="AL52" t="s">
        <v>1232</v>
      </c>
      <c r="AM52" t="s">
        <v>1233</v>
      </c>
      <c r="AN52" t="s">
        <v>1234</v>
      </c>
      <c r="AO52" t="s">
        <v>1235</v>
      </c>
      <c r="AP52" t="s">
        <v>74</v>
      </c>
      <c r="AQ52" t="s">
        <v>74</v>
      </c>
      <c r="AR52" t="s">
        <v>1224</v>
      </c>
      <c r="AS52" t="s">
        <v>1236</v>
      </c>
      <c r="AT52" t="s">
        <v>74</v>
      </c>
      <c r="AU52">
        <v>2016</v>
      </c>
      <c r="AV52">
        <v>41</v>
      </c>
      <c r="AW52">
        <v>3</v>
      </c>
      <c r="AX52" t="s">
        <v>74</v>
      </c>
      <c r="AY52" t="s">
        <v>74</v>
      </c>
      <c r="AZ52" t="s">
        <v>74</v>
      </c>
      <c r="BA52" t="s">
        <v>74</v>
      </c>
      <c r="BB52">
        <v>761</v>
      </c>
      <c r="BC52">
        <v>769</v>
      </c>
      <c r="BD52" t="s">
        <v>74</v>
      </c>
      <c r="BE52" t="s">
        <v>74</v>
      </c>
      <c r="BF52" t="s">
        <v>74</v>
      </c>
      <c r="BG52" t="s">
        <v>74</v>
      </c>
      <c r="BH52" t="s">
        <v>74</v>
      </c>
      <c r="BI52">
        <v>9</v>
      </c>
      <c r="BJ52" t="s">
        <v>276</v>
      </c>
      <c r="BK52" t="s">
        <v>155</v>
      </c>
      <c r="BL52" t="s">
        <v>276</v>
      </c>
      <c r="BM52" t="s">
        <v>1237</v>
      </c>
      <c r="BN52" t="s">
        <v>74</v>
      </c>
      <c r="BO52" t="s">
        <v>74</v>
      </c>
      <c r="BP52" t="s">
        <v>74</v>
      </c>
      <c r="BQ52" t="s">
        <v>74</v>
      </c>
      <c r="BR52" t="s">
        <v>105</v>
      </c>
      <c r="BS52" t="s">
        <v>1238</v>
      </c>
      <c r="BT52" t="str">
        <f>HYPERLINK("https%3A%2F%2Fwww.webofscience.com%2Fwos%2Fwoscc%2Ffull-record%2FWOS:000388642700024","View Full Record in Web of Science")</f>
        <v>View Full Record in Web of Science</v>
      </c>
    </row>
    <row r="53" spans="1:72" x14ac:dyDescent="0.25">
      <c r="A53" t="s">
        <v>72</v>
      </c>
      <c r="B53" t="s">
        <v>1239</v>
      </c>
      <c r="C53" t="s">
        <v>74</v>
      </c>
      <c r="D53" t="s">
        <v>74</v>
      </c>
      <c r="E53" t="s">
        <v>74</v>
      </c>
      <c r="F53" t="s">
        <v>1240</v>
      </c>
      <c r="G53" t="s">
        <v>74</v>
      </c>
      <c r="H53" t="s">
        <v>74</v>
      </c>
      <c r="I53" t="s">
        <v>1241</v>
      </c>
      <c r="J53" t="s">
        <v>1242</v>
      </c>
      <c r="K53" t="s">
        <v>74</v>
      </c>
      <c r="L53" t="s">
        <v>74</v>
      </c>
      <c r="M53" t="s">
        <v>78</v>
      </c>
      <c r="N53" t="s">
        <v>111</v>
      </c>
      <c r="O53" t="s">
        <v>74</v>
      </c>
      <c r="P53" t="s">
        <v>74</v>
      </c>
      <c r="Q53" t="s">
        <v>74</v>
      </c>
      <c r="R53" t="s">
        <v>74</v>
      </c>
      <c r="S53" t="s">
        <v>74</v>
      </c>
      <c r="T53" t="s">
        <v>74</v>
      </c>
      <c r="U53" t="s">
        <v>74</v>
      </c>
      <c r="V53" t="s">
        <v>1243</v>
      </c>
      <c r="W53" t="s">
        <v>1244</v>
      </c>
      <c r="X53" t="s">
        <v>1245</v>
      </c>
      <c r="Y53" t="s">
        <v>1246</v>
      </c>
      <c r="Z53" t="s">
        <v>1247</v>
      </c>
      <c r="AA53" t="s">
        <v>1248</v>
      </c>
      <c r="AB53" t="s">
        <v>1249</v>
      </c>
      <c r="AC53" t="s">
        <v>74</v>
      </c>
      <c r="AD53" t="s">
        <v>74</v>
      </c>
      <c r="AE53" t="s">
        <v>74</v>
      </c>
      <c r="AF53" t="s">
        <v>74</v>
      </c>
      <c r="AG53">
        <v>54</v>
      </c>
      <c r="AH53">
        <v>127</v>
      </c>
      <c r="AI53">
        <v>129</v>
      </c>
      <c r="AJ53">
        <v>1</v>
      </c>
      <c r="AK53">
        <v>18</v>
      </c>
      <c r="AL53" t="s">
        <v>91</v>
      </c>
      <c r="AM53" t="s">
        <v>92</v>
      </c>
      <c r="AN53" t="s">
        <v>93</v>
      </c>
      <c r="AO53" t="s">
        <v>1250</v>
      </c>
      <c r="AP53" t="s">
        <v>1251</v>
      </c>
      <c r="AQ53" t="s">
        <v>74</v>
      </c>
      <c r="AR53" t="s">
        <v>1252</v>
      </c>
      <c r="AS53" t="s">
        <v>1253</v>
      </c>
      <c r="AT53" t="s">
        <v>74</v>
      </c>
      <c r="AU53">
        <v>2016</v>
      </c>
      <c r="AV53">
        <v>33</v>
      </c>
      <c r="AW53">
        <v>2</v>
      </c>
      <c r="AX53" t="s">
        <v>74</v>
      </c>
      <c r="AY53" t="s">
        <v>74</v>
      </c>
      <c r="AZ53" t="s">
        <v>74</v>
      </c>
      <c r="BA53" t="s">
        <v>74</v>
      </c>
      <c r="BB53">
        <v>89</v>
      </c>
      <c r="BC53">
        <v>106</v>
      </c>
      <c r="BD53" t="s">
        <v>74</v>
      </c>
      <c r="BE53" t="s">
        <v>1254</v>
      </c>
      <c r="BF53" t="str">
        <f>HYPERLINK("http://dx.doi.org/10.1080/0886571X.2016.1215755","http://dx.doi.org/10.1080/0886571X.2016.1215755")</f>
        <v>http://dx.doi.org/10.1080/0886571X.2016.1215755</v>
      </c>
      <c r="BG53" t="s">
        <v>74</v>
      </c>
      <c r="BH53" t="s">
        <v>74</v>
      </c>
      <c r="BI53">
        <v>18</v>
      </c>
      <c r="BJ53" t="s">
        <v>1255</v>
      </c>
      <c r="BK53" t="s">
        <v>155</v>
      </c>
      <c r="BL53" t="s">
        <v>652</v>
      </c>
      <c r="BM53" t="s">
        <v>1256</v>
      </c>
      <c r="BN53" t="s">
        <v>74</v>
      </c>
      <c r="BO53" t="s">
        <v>1257</v>
      </c>
      <c r="BP53" t="s">
        <v>74</v>
      </c>
      <c r="BQ53" t="s">
        <v>74</v>
      </c>
      <c r="BR53" t="s">
        <v>105</v>
      </c>
      <c r="BS53" t="s">
        <v>1258</v>
      </c>
      <c r="BT53" t="str">
        <f>HYPERLINK("https%3A%2F%2Fwww.webofscience.com%2Fwos%2Fwoscc%2Ffull-record%2FWOS:000400586600002","View Full Record in Web of Science")</f>
        <v>View Full Record in Web of Science</v>
      </c>
    </row>
    <row r="54" spans="1:72" x14ac:dyDescent="0.25">
      <c r="A54" t="s">
        <v>72</v>
      </c>
      <c r="B54" t="s">
        <v>1259</v>
      </c>
      <c r="C54" t="s">
        <v>74</v>
      </c>
      <c r="D54" t="s">
        <v>74</v>
      </c>
      <c r="E54" t="s">
        <v>74</v>
      </c>
      <c r="F54" t="s">
        <v>1260</v>
      </c>
      <c r="G54" t="s">
        <v>74</v>
      </c>
      <c r="H54" t="s">
        <v>74</v>
      </c>
      <c r="I54" t="s">
        <v>1261</v>
      </c>
      <c r="J54" t="s">
        <v>1262</v>
      </c>
      <c r="K54" t="s">
        <v>74</v>
      </c>
      <c r="L54" t="s">
        <v>74</v>
      </c>
      <c r="M54" t="s">
        <v>78</v>
      </c>
      <c r="N54" t="s">
        <v>111</v>
      </c>
      <c r="O54" t="s">
        <v>74</v>
      </c>
      <c r="P54" t="s">
        <v>74</v>
      </c>
      <c r="Q54" t="s">
        <v>74</v>
      </c>
      <c r="R54" t="s">
        <v>74</v>
      </c>
      <c r="S54" t="s">
        <v>74</v>
      </c>
      <c r="T54" t="s">
        <v>1263</v>
      </c>
      <c r="U54" t="s">
        <v>1264</v>
      </c>
      <c r="V54" t="s">
        <v>1265</v>
      </c>
      <c r="W54" t="s">
        <v>1266</v>
      </c>
      <c r="X54" t="s">
        <v>1267</v>
      </c>
      <c r="Y54" t="s">
        <v>1268</v>
      </c>
      <c r="Z54" t="s">
        <v>1269</v>
      </c>
      <c r="AA54" t="s">
        <v>1270</v>
      </c>
      <c r="AB54" t="s">
        <v>1271</v>
      </c>
      <c r="AC54" t="s">
        <v>1272</v>
      </c>
      <c r="AD54" t="s">
        <v>1273</v>
      </c>
      <c r="AE54" t="s">
        <v>1274</v>
      </c>
      <c r="AF54" t="s">
        <v>74</v>
      </c>
      <c r="AG54">
        <v>51</v>
      </c>
      <c r="AH54">
        <v>9</v>
      </c>
      <c r="AI54">
        <v>9</v>
      </c>
      <c r="AJ54">
        <v>0</v>
      </c>
      <c r="AK54">
        <v>23</v>
      </c>
      <c r="AL54" t="s">
        <v>91</v>
      </c>
      <c r="AM54" t="s">
        <v>92</v>
      </c>
      <c r="AN54" t="s">
        <v>93</v>
      </c>
      <c r="AO54" t="s">
        <v>1275</v>
      </c>
      <c r="AP54" t="s">
        <v>1276</v>
      </c>
      <c r="AQ54" t="s">
        <v>74</v>
      </c>
      <c r="AR54" t="s">
        <v>1277</v>
      </c>
      <c r="AS54" t="s">
        <v>1278</v>
      </c>
      <c r="AT54" t="s">
        <v>744</v>
      </c>
      <c r="AU54">
        <v>2015</v>
      </c>
      <c r="AV54">
        <v>13</v>
      </c>
      <c r="AW54">
        <v>4</v>
      </c>
      <c r="AX54" t="s">
        <v>74</v>
      </c>
      <c r="AY54" t="s">
        <v>74</v>
      </c>
      <c r="AZ54" t="s">
        <v>74</v>
      </c>
      <c r="BA54" t="s">
        <v>74</v>
      </c>
      <c r="BB54">
        <v>435</v>
      </c>
      <c r="BC54">
        <v>450</v>
      </c>
      <c r="BD54" t="s">
        <v>74</v>
      </c>
      <c r="BE54" t="s">
        <v>1279</v>
      </c>
      <c r="BF54" t="str">
        <f>HYPERLINK("http://dx.doi.org/10.1080/14733285.2013.848742","http://dx.doi.org/10.1080/14733285.2013.848742")</f>
        <v>http://dx.doi.org/10.1080/14733285.2013.848742</v>
      </c>
      <c r="BG54" t="s">
        <v>74</v>
      </c>
      <c r="BH54" t="s">
        <v>74</v>
      </c>
      <c r="BI54">
        <v>16</v>
      </c>
      <c r="BJ54" t="s">
        <v>605</v>
      </c>
      <c r="BK54" t="s">
        <v>102</v>
      </c>
      <c r="BL54" t="s">
        <v>605</v>
      </c>
      <c r="BM54" t="s">
        <v>1280</v>
      </c>
      <c r="BN54" t="s">
        <v>74</v>
      </c>
      <c r="BO54" t="s">
        <v>74</v>
      </c>
      <c r="BP54" t="s">
        <v>74</v>
      </c>
      <c r="BQ54" t="s">
        <v>74</v>
      </c>
      <c r="BR54" t="s">
        <v>105</v>
      </c>
      <c r="BS54" t="s">
        <v>1281</v>
      </c>
      <c r="BT54" t="str">
        <f>HYPERLINK("https%3A%2F%2Fwww.webofscience.com%2Fwos%2Fwoscc%2Ffull-record%2FWOS:000354873000004","View Full Record in Web of Science")</f>
        <v>View Full Record in Web of Science</v>
      </c>
    </row>
    <row r="55" spans="1:72" x14ac:dyDescent="0.25">
      <c r="A55" t="s">
        <v>72</v>
      </c>
      <c r="B55" t="s">
        <v>1282</v>
      </c>
      <c r="C55" t="s">
        <v>74</v>
      </c>
      <c r="D55" t="s">
        <v>74</v>
      </c>
      <c r="E55" t="s">
        <v>74</v>
      </c>
      <c r="F55" t="s">
        <v>1283</v>
      </c>
      <c r="G55" t="s">
        <v>74</v>
      </c>
      <c r="H55" t="s">
        <v>74</v>
      </c>
      <c r="I55" t="s">
        <v>1284</v>
      </c>
      <c r="J55" t="s">
        <v>1285</v>
      </c>
      <c r="K55" t="s">
        <v>74</v>
      </c>
      <c r="L55" t="s">
        <v>74</v>
      </c>
      <c r="M55" t="s">
        <v>1286</v>
      </c>
      <c r="N55" t="s">
        <v>111</v>
      </c>
      <c r="O55" t="s">
        <v>74</v>
      </c>
      <c r="P55" t="s">
        <v>74</v>
      </c>
      <c r="Q55" t="s">
        <v>74</v>
      </c>
      <c r="R55" t="s">
        <v>74</v>
      </c>
      <c r="S55" t="s">
        <v>74</v>
      </c>
      <c r="T55" t="s">
        <v>1287</v>
      </c>
      <c r="U55" t="s">
        <v>74</v>
      </c>
      <c r="V55" t="s">
        <v>1288</v>
      </c>
      <c r="W55" t="s">
        <v>1289</v>
      </c>
      <c r="X55" t="s">
        <v>74</v>
      </c>
      <c r="Y55" t="s">
        <v>1290</v>
      </c>
      <c r="Z55" t="s">
        <v>1291</v>
      </c>
      <c r="AA55" t="s">
        <v>74</v>
      </c>
      <c r="AB55" t="s">
        <v>74</v>
      </c>
      <c r="AC55" t="s">
        <v>74</v>
      </c>
      <c r="AD55" t="s">
        <v>74</v>
      </c>
      <c r="AE55" t="s">
        <v>74</v>
      </c>
      <c r="AF55" t="s">
        <v>74</v>
      </c>
      <c r="AG55">
        <v>81</v>
      </c>
      <c r="AH55">
        <v>1</v>
      </c>
      <c r="AI55">
        <v>1</v>
      </c>
      <c r="AJ55">
        <v>1</v>
      </c>
      <c r="AK55">
        <v>6</v>
      </c>
      <c r="AL55" t="s">
        <v>1292</v>
      </c>
      <c r="AM55" t="s">
        <v>1293</v>
      </c>
      <c r="AN55" t="s">
        <v>1294</v>
      </c>
      <c r="AO55" t="s">
        <v>1295</v>
      </c>
      <c r="AP55" t="s">
        <v>1296</v>
      </c>
      <c r="AQ55" t="s">
        <v>74</v>
      </c>
      <c r="AR55" t="s">
        <v>1285</v>
      </c>
      <c r="AS55" t="s">
        <v>1297</v>
      </c>
      <c r="AT55" t="s">
        <v>74</v>
      </c>
      <c r="AU55">
        <v>2015</v>
      </c>
      <c r="AV55">
        <v>23</v>
      </c>
      <c r="AW55">
        <v>4</v>
      </c>
      <c r="AX55" t="s">
        <v>74</v>
      </c>
      <c r="AY55" t="s">
        <v>74</v>
      </c>
      <c r="AZ55" t="s">
        <v>74</v>
      </c>
      <c r="BA55" t="s">
        <v>74</v>
      </c>
      <c r="BB55">
        <v>591</v>
      </c>
      <c r="BC55">
        <v>630</v>
      </c>
      <c r="BD55" t="s">
        <v>74</v>
      </c>
      <c r="BE55" t="s">
        <v>74</v>
      </c>
      <c r="BF55" t="s">
        <v>74</v>
      </c>
      <c r="BG55" t="s">
        <v>74</v>
      </c>
      <c r="BH55" t="s">
        <v>74</v>
      </c>
      <c r="BI55">
        <v>40</v>
      </c>
      <c r="BJ55" t="s">
        <v>276</v>
      </c>
      <c r="BK55" t="s">
        <v>1298</v>
      </c>
      <c r="BL55" t="s">
        <v>276</v>
      </c>
      <c r="BM55" t="s">
        <v>1299</v>
      </c>
      <c r="BN55" t="s">
        <v>74</v>
      </c>
      <c r="BO55" t="s">
        <v>74</v>
      </c>
      <c r="BP55" t="s">
        <v>74</v>
      </c>
      <c r="BQ55" t="s">
        <v>74</v>
      </c>
      <c r="BR55" t="s">
        <v>105</v>
      </c>
      <c r="BS55" t="s">
        <v>1300</v>
      </c>
      <c r="BT55" t="str">
        <f>HYPERLINK("https%3A%2F%2Fwww.webofscience.com%2Fwos%2Fwoscc%2Ffull-record%2FWOS:000368510400001","View Full Record in Web of Science")</f>
        <v>View Full Record in Web of Science</v>
      </c>
    </row>
    <row r="56" spans="1:72" x14ac:dyDescent="0.25">
      <c r="A56" t="s">
        <v>72</v>
      </c>
      <c r="B56" t="s">
        <v>1301</v>
      </c>
      <c r="C56" t="s">
        <v>74</v>
      </c>
      <c r="D56" t="s">
        <v>74</v>
      </c>
      <c r="E56" t="s">
        <v>74</v>
      </c>
      <c r="F56" t="s">
        <v>1302</v>
      </c>
      <c r="G56" t="s">
        <v>74</v>
      </c>
      <c r="H56" t="s">
        <v>74</v>
      </c>
      <c r="I56" t="s">
        <v>1303</v>
      </c>
      <c r="J56" t="s">
        <v>1304</v>
      </c>
      <c r="K56" t="s">
        <v>74</v>
      </c>
      <c r="L56" t="s">
        <v>74</v>
      </c>
      <c r="M56" t="s">
        <v>78</v>
      </c>
      <c r="N56" t="s">
        <v>111</v>
      </c>
      <c r="O56" t="s">
        <v>74</v>
      </c>
      <c r="P56" t="s">
        <v>74</v>
      </c>
      <c r="Q56" t="s">
        <v>74</v>
      </c>
      <c r="R56" t="s">
        <v>74</v>
      </c>
      <c r="S56" t="s">
        <v>74</v>
      </c>
      <c r="T56" t="s">
        <v>74</v>
      </c>
      <c r="U56" t="s">
        <v>1305</v>
      </c>
      <c r="V56" t="s">
        <v>1306</v>
      </c>
      <c r="W56" t="s">
        <v>1307</v>
      </c>
      <c r="X56" t="s">
        <v>74</v>
      </c>
      <c r="Y56" t="s">
        <v>1308</v>
      </c>
      <c r="Z56" t="s">
        <v>1309</v>
      </c>
      <c r="AA56" t="s">
        <v>1310</v>
      </c>
      <c r="AB56" t="s">
        <v>74</v>
      </c>
      <c r="AC56" t="s">
        <v>1311</v>
      </c>
      <c r="AD56" t="s">
        <v>1311</v>
      </c>
      <c r="AE56" t="s">
        <v>1312</v>
      </c>
      <c r="AF56" t="s">
        <v>74</v>
      </c>
      <c r="AG56">
        <v>55</v>
      </c>
      <c r="AH56">
        <v>1</v>
      </c>
      <c r="AI56">
        <v>1</v>
      </c>
      <c r="AJ56">
        <v>0</v>
      </c>
      <c r="AK56">
        <v>5</v>
      </c>
      <c r="AL56" t="s">
        <v>1313</v>
      </c>
      <c r="AM56" t="s">
        <v>1314</v>
      </c>
      <c r="AN56" t="s">
        <v>1315</v>
      </c>
      <c r="AO56" t="s">
        <v>1316</v>
      </c>
      <c r="AP56" t="s">
        <v>74</v>
      </c>
      <c r="AQ56" t="s">
        <v>74</v>
      </c>
      <c r="AR56" t="s">
        <v>1317</v>
      </c>
      <c r="AS56" t="s">
        <v>1318</v>
      </c>
      <c r="AT56" t="s">
        <v>74</v>
      </c>
      <c r="AU56">
        <v>2015</v>
      </c>
      <c r="AV56">
        <v>72</v>
      </c>
      <c r="AW56" t="s">
        <v>74</v>
      </c>
      <c r="AX56" t="s">
        <v>74</v>
      </c>
      <c r="AY56" t="s">
        <v>74</v>
      </c>
      <c r="AZ56" t="s">
        <v>1049</v>
      </c>
      <c r="BA56" t="s">
        <v>74</v>
      </c>
      <c r="BB56">
        <v>185</v>
      </c>
      <c r="BC56">
        <v>199</v>
      </c>
      <c r="BD56" t="s">
        <v>74</v>
      </c>
      <c r="BE56" t="s">
        <v>74</v>
      </c>
      <c r="BF56" t="s">
        <v>74</v>
      </c>
      <c r="BG56" t="s">
        <v>74</v>
      </c>
      <c r="BH56" t="s">
        <v>74</v>
      </c>
      <c r="BI56">
        <v>15</v>
      </c>
      <c r="BJ56" t="s">
        <v>154</v>
      </c>
      <c r="BK56" t="s">
        <v>155</v>
      </c>
      <c r="BL56" t="s">
        <v>154</v>
      </c>
      <c r="BM56" t="s">
        <v>1319</v>
      </c>
      <c r="BN56" t="s">
        <v>74</v>
      </c>
      <c r="BO56" t="s">
        <v>74</v>
      </c>
      <c r="BP56" t="s">
        <v>74</v>
      </c>
      <c r="BQ56" t="s">
        <v>74</v>
      </c>
      <c r="BR56" t="s">
        <v>105</v>
      </c>
      <c r="BS56" t="s">
        <v>1320</v>
      </c>
      <c r="BT56" t="str">
        <f>HYPERLINK("https%3A%2F%2Fwww.webofscience.com%2Fwos%2Fwoscc%2Ffull-record%2FWOS:000438800000011","View Full Record in Web of Science")</f>
        <v>View Full Record in Web of Science</v>
      </c>
    </row>
    <row r="57" spans="1:72" x14ac:dyDescent="0.25">
      <c r="A57" t="s">
        <v>72</v>
      </c>
      <c r="B57" t="s">
        <v>1321</v>
      </c>
      <c r="C57" t="s">
        <v>74</v>
      </c>
      <c r="D57" t="s">
        <v>74</v>
      </c>
      <c r="E57" t="s">
        <v>74</v>
      </c>
      <c r="F57" t="s">
        <v>1322</v>
      </c>
      <c r="G57" t="s">
        <v>74</v>
      </c>
      <c r="H57" t="s">
        <v>1323</v>
      </c>
      <c r="I57" t="s">
        <v>1324</v>
      </c>
      <c r="J57" t="s">
        <v>1325</v>
      </c>
      <c r="K57" t="s">
        <v>74</v>
      </c>
      <c r="L57" t="s">
        <v>74</v>
      </c>
      <c r="M57" t="s">
        <v>78</v>
      </c>
      <c r="N57" t="s">
        <v>111</v>
      </c>
      <c r="O57" t="s">
        <v>74</v>
      </c>
      <c r="P57" t="s">
        <v>74</v>
      </c>
      <c r="Q57" t="s">
        <v>74</v>
      </c>
      <c r="R57" t="s">
        <v>74</v>
      </c>
      <c r="S57" t="s">
        <v>74</v>
      </c>
      <c r="T57" t="s">
        <v>1326</v>
      </c>
      <c r="U57" t="s">
        <v>74</v>
      </c>
      <c r="V57" t="s">
        <v>1327</v>
      </c>
      <c r="W57" t="s">
        <v>1328</v>
      </c>
      <c r="X57" t="s">
        <v>1329</v>
      </c>
      <c r="Y57" t="s">
        <v>1330</v>
      </c>
      <c r="Z57" t="s">
        <v>1331</v>
      </c>
      <c r="AA57" t="s">
        <v>1332</v>
      </c>
      <c r="AB57" t="s">
        <v>1333</v>
      </c>
      <c r="AC57" t="s">
        <v>1334</v>
      </c>
      <c r="AD57" t="s">
        <v>1335</v>
      </c>
      <c r="AE57" t="s">
        <v>1336</v>
      </c>
      <c r="AF57" t="s">
        <v>74</v>
      </c>
      <c r="AG57">
        <v>46</v>
      </c>
      <c r="AH57">
        <v>10</v>
      </c>
      <c r="AI57">
        <v>10</v>
      </c>
      <c r="AJ57">
        <v>0</v>
      </c>
      <c r="AK57">
        <v>5</v>
      </c>
      <c r="AL57" t="s">
        <v>1337</v>
      </c>
      <c r="AM57" t="s">
        <v>1338</v>
      </c>
      <c r="AN57" t="s">
        <v>1339</v>
      </c>
      <c r="AO57" t="s">
        <v>1340</v>
      </c>
      <c r="AP57" t="s">
        <v>1341</v>
      </c>
      <c r="AQ57" t="s">
        <v>74</v>
      </c>
      <c r="AR57" t="s">
        <v>1325</v>
      </c>
      <c r="AS57" t="s">
        <v>1342</v>
      </c>
      <c r="AT57" t="s">
        <v>74</v>
      </c>
      <c r="AU57">
        <v>2015</v>
      </c>
      <c r="AV57">
        <v>45</v>
      </c>
      <c r="AW57">
        <v>1</v>
      </c>
      <c r="AX57" t="s">
        <v>74</v>
      </c>
      <c r="AY57" t="s">
        <v>74</v>
      </c>
      <c r="AZ57" t="s">
        <v>74</v>
      </c>
      <c r="BA57" t="s">
        <v>74</v>
      </c>
      <c r="BB57">
        <v>3</v>
      </c>
      <c r="BC57">
        <v>11</v>
      </c>
      <c r="BD57" t="s">
        <v>74</v>
      </c>
      <c r="BE57" t="s">
        <v>1343</v>
      </c>
      <c r="BF57" t="str">
        <f>HYPERLINK("http://dx.doi.org/10.5507/ag.2015.001","http://dx.doi.org/10.5507/ag.2015.001")</f>
        <v>http://dx.doi.org/10.5507/ag.2015.001</v>
      </c>
      <c r="BG57" t="s">
        <v>74</v>
      </c>
      <c r="BH57" t="s">
        <v>74</v>
      </c>
      <c r="BI57">
        <v>9</v>
      </c>
      <c r="BJ57" t="s">
        <v>981</v>
      </c>
      <c r="BK57" t="s">
        <v>155</v>
      </c>
      <c r="BL57" t="s">
        <v>981</v>
      </c>
      <c r="BM57" t="s">
        <v>1344</v>
      </c>
      <c r="BN57" t="s">
        <v>74</v>
      </c>
      <c r="BO57" t="s">
        <v>1345</v>
      </c>
      <c r="BP57" t="s">
        <v>74</v>
      </c>
      <c r="BQ57" t="s">
        <v>74</v>
      </c>
      <c r="BR57" t="s">
        <v>105</v>
      </c>
      <c r="BS57" t="s">
        <v>1346</v>
      </c>
      <c r="BT57" t="str">
        <f>HYPERLINK("https%3A%2F%2Fwww.webofscience.com%2Fwos%2Fwoscc%2Ffull-record%2FWOS:000414938200001","View Full Record in Web of Science")</f>
        <v>View Full Record in Web of Science</v>
      </c>
    </row>
    <row r="58" spans="1:72" x14ac:dyDescent="0.25">
      <c r="A58" t="s">
        <v>72</v>
      </c>
      <c r="B58" t="s">
        <v>1347</v>
      </c>
      <c r="C58" t="s">
        <v>74</v>
      </c>
      <c r="D58" t="s">
        <v>74</v>
      </c>
      <c r="E58" t="s">
        <v>74</v>
      </c>
      <c r="F58" t="s">
        <v>1348</v>
      </c>
      <c r="G58" t="s">
        <v>74</v>
      </c>
      <c r="H58" t="s">
        <v>74</v>
      </c>
      <c r="I58" t="s">
        <v>1349</v>
      </c>
      <c r="J58" t="s">
        <v>1350</v>
      </c>
      <c r="K58" t="s">
        <v>74</v>
      </c>
      <c r="L58" t="s">
        <v>74</v>
      </c>
      <c r="M58" t="s">
        <v>78</v>
      </c>
      <c r="N58" t="s">
        <v>111</v>
      </c>
      <c r="O58" t="s">
        <v>74</v>
      </c>
      <c r="P58" t="s">
        <v>74</v>
      </c>
      <c r="Q58" t="s">
        <v>74</v>
      </c>
      <c r="R58" t="s">
        <v>74</v>
      </c>
      <c r="S58" t="s">
        <v>74</v>
      </c>
      <c r="T58" t="s">
        <v>1351</v>
      </c>
      <c r="U58" t="s">
        <v>74</v>
      </c>
      <c r="V58" t="s">
        <v>1352</v>
      </c>
      <c r="W58" t="s">
        <v>1353</v>
      </c>
      <c r="X58" t="s">
        <v>1354</v>
      </c>
      <c r="Y58" t="s">
        <v>1355</v>
      </c>
      <c r="Z58" t="s">
        <v>1356</v>
      </c>
      <c r="AA58" t="s">
        <v>1357</v>
      </c>
      <c r="AB58" t="s">
        <v>1358</v>
      </c>
      <c r="AC58" t="s">
        <v>74</v>
      </c>
      <c r="AD58" t="s">
        <v>74</v>
      </c>
      <c r="AE58" t="s">
        <v>74</v>
      </c>
      <c r="AF58" t="s">
        <v>74</v>
      </c>
      <c r="AG58">
        <v>19</v>
      </c>
      <c r="AH58">
        <v>1</v>
      </c>
      <c r="AI58">
        <v>1</v>
      </c>
      <c r="AJ58">
        <v>0</v>
      </c>
      <c r="AK58">
        <v>0</v>
      </c>
      <c r="AL58" t="s">
        <v>1145</v>
      </c>
      <c r="AM58" t="s">
        <v>340</v>
      </c>
      <c r="AN58" t="s">
        <v>1146</v>
      </c>
      <c r="AO58" t="s">
        <v>1359</v>
      </c>
      <c r="AP58" t="s">
        <v>1360</v>
      </c>
      <c r="AQ58" t="s">
        <v>74</v>
      </c>
      <c r="AR58" t="s">
        <v>1361</v>
      </c>
      <c r="AS58" t="s">
        <v>1362</v>
      </c>
      <c r="AT58" t="s">
        <v>1194</v>
      </c>
      <c r="AU58">
        <v>2014</v>
      </c>
      <c r="AV58">
        <v>17</v>
      </c>
      <c r="AW58">
        <v>1</v>
      </c>
      <c r="AX58" t="s">
        <v>74</v>
      </c>
      <c r="AY58" t="s">
        <v>74</v>
      </c>
      <c r="AZ58" t="s">
        <v>74</v>
      </c>
      <c r="BA58" t="s">
        <v>74</v>
      </c>
      <c r="BB58">
        <v>6</v>
      </c>
      <c r="BC58">
        <v>17</v>
      </c>
      <c r="BD58" t="s">
        <v>74</v>
      </c>
      <c r="BE58" t="s">
        <v>1363</v>
      </c>
      <c r="BF58" t="str">
        <f>HYPERLINK("http://dx.doi.org/10.1177/1365480213515297","http://dx.doi.org/10.1177/1365480213515297")</f>
        <v>http://dx.doi.org/10.1177/1365480213515297</v>
      </c>
      <c r="BG58" t="s">
        <v>74</v>
      </c>
      <c r="BH58" t="s">
        <v>74</v>
      </c>
      <c r="BI58">
        <v>12</v>
      </c>
      <c r="BJ58" t="s">
        <v>154</v>
      </c>
      <c r="BK58" t="s">
        <v>155</v>
      </c>
      <c r="BL58" t="s">
        <v>154</v>
      </c>
      <c r="BM58" t="s">
        <v>1364</v>
      </c>
      <c r="BN58" t="s">
        <v>74</v>
      </c>
      <c r="BO58" t="s">
        <v>74</v>
      </c>
      <c r="BP58" t="s">
        <v>74</v>
      </c>
      <c r="BQ58" t="s">
        <v>74</v>
      </c>
      <c r="BR58" t="s">
        <v>105</v>
      </c>
      <c r="BS58" t="s">
        <v>1365</v>
      </c>
      <c r="BT58" t="str">
        <f>HYPERLINK("https%3A%2F%2Fwww.webofscience.com%2Fwos%2Fwoscc%2Ffull-record%2FWOS:000410647900002","View Full Record in Web of Science")</f>
        <v>View Full Record in Web of Science</v>
      </c>
    </row>
    <row r="59" spans="1:72" x14ac:dyDescent="0.25">
      <c r="A59" t="s">
        <v>72</v>
      </c>
      <c r="B59" t="s">
        <v>984</v>
      </c>
      <c r="C59" t="s">
        <v>74</v>
      </c>
      <c r="D59" t="s">
        <v>74</v>
      </c>
      <c r="E59" t="s">
        <v>74</v>
      </c>
      <c r="F59" t="s">
        <v>985</v>
      </c>
      <c r="G59" t="s">
        <v>74</v>
      </c>
      <c r="H59" t="s">
        <v>74</v>
      </c>
      <c r="I59" t="s">
        <v>1366</v>
      </c>
      <c r="J59" t="s">
        <v>987</v>
      </c>
      <c r="K59" t="s">
        <v>74</v>
      </c>
      <c r="L59" t="s">
        <v>74</v>
      </c>
      <c r="M59" t="s">
        <v>78</v>
      </c>
      <c r="N59" t="s">
        <v>111</v>
      </c>
      <c r="O59" t="s">
        <v>74</v>
      </c>
      <c r="P59" t="s">
        <v>74</v>
      </c>
      <c r="Q59" t="s">
        <v>74</v>
      </c>
      <c r="R59" t="s">
        <v>74</v>
      </c>
      <c r="S59" t="s">
        <v>74</v>
      </c>
      <c r="T59" t="s">
        <v>1367</v>
      </c>
      <c r="U59" t="s">
        <v>74</v>
      </c>
      <c r="V59" t="s">
        <v>1368</v>
      </c>
      <c r="W59" t="s">
        <v>1369</v>
      </c>
      <c r="X59" t="s">
        <v>1370</v>
      </c>
      <c r="Y59" t="s">
        <v>1371</v>
      </c>
      <c r="Z59" t="s">
        <v>993</v>
      </c>
      <c r="AA59" t="s">
        <v>74</v>
      </c>
      <c r="AB59" t="s">
        <v>74</v>
      </c>
      <c r="AC59" t="s">
        <v>74</v>
      </c>
      <c r="AD59" t="s">
        <v>74</v>
      </c>
      <c r="AE59" t="s">
        <v>74</v>
      </c>
      <c r="AF59" t="s">
        <v>74</v>
      </c>
      <c r="AG59">
        <v>22</v>
      </c>
      <c r="AH59">
        <v>1</v>
      </c>
      <c r="AI59">
        <v>1</v>
      </c>
      <c r="AJ59">
        <v>0</v>
      </c>
      <c r="AK59">
        <v>0</v>
      </c>
      <c r="AL59" t="s">
        <v>1372</v>
      </c>
      <c r="AM59" t="s">
        <v>995</v>
      </c>
      <c r="AN59" t="s">
        <v>1373</v>
      </c>
      <c r="AO59" t="s">
        <v>997</v>
      </c>
      <c r="AP59" t="s">
        <v>998</v>
      </c>
      <c r="AQ59" t="s">
        <v>74</v>
      </c>
      <c r="AR59" t="s">
        <v>999</v>
      </c>
      <c r="AS59" t="s">
        <v>1000</v>
      </c>
      <c r="AT59" t="s">
        <v>227</v>
      </c>
      <c r="AU59">
        <v>2013</v>
      </c>
      <c r="AV59">
        <v>60</v>
      </c>
      <c r="AW59">
        <v>1</v>
      </c>
      <c r="AX59" t="s">
        <v>74</v>
      </c>
      <c r="AY59" t="s">
        <v>74</v>
      </c>
      <c r="AZ59" t="s">
        <v>74</v>
      </c>
      <c r="BA59" t="s">
        <v>74</v>
      </c>
      <c r="BB59">
        <v>52</v>
      </c>
      <c r="BC59">
        <v>63</v>
      </c>
      <c r="BD59" t="s">
        <v>74</v>
      </c>
      <c r="BE59" t="s">
        <v>1374</v>
      </c>
      <c r="BF59" t="str">
        <f>HYPERLINK("http://dx.doi.org/10.2478/pcssr-2013-0013","http://dx.doi.org/10.2478/pcssr-2013-0013")</f>
        <v>http://dx.doi.org/10.2478/pcssr-2013-0013</v>
      </c>
      <c r="BG59" t="s">
        <v>74</v>
      </c>
      <c r="BH59" t="s">
        <v>74</v>
      </c>
      <c r="BI59">
        <v>12</v>
      </c>
      <c r="BJ59" t="s">
        <v>1002</v>
      </c>
      <c r="BK59" t="s">
        <v>155</v>
      </c>
      <c r="BL59" t="s">
        <v>1003</v>
      </c>
      <c r="BM59" t="s">
        <v>1375</v>
      </c>
      <c r="BN59" t="s">
        <v>74</v>
      </c>
      <c r="BO59" t="s">
        <v>462</v>
      </c>
      <c r="BP59" t="s">
        <v>74</v>
      </c>
      <c r="BQ59" t="s">
        <v>74</v>
      </c>
      <c r="BR59" t="s">
        <v>105</v>
      </c>
      <c r="BS59" t="s">
        <v>1376</v>
      </c>
      <c r="BT59" t="str">
        <f>HYPERLINK("https%3A%2F%2Fwww.webofscience.com%2Fwos%2Fwoscc%2Ffull-record%2FWOS:000416638700006","View Full Record in Web of Science")</f>
        <v>View Full Record in Web of Science</v>
      </c>
    </row>
    <row r="60" spans="1:72" x14ac:dyDescent="0.25">
      <c r="A60" t="s">
        <v>72</v>
      </c>
      <c r="B60" t="s">
        <v>1377</v>
      </c>
      <c r="C60" t="s">
        <v>74</v>
      </c>
      <c r="D60" t="s">
        <v>74</v>
      </c>
      <c r="E60" t="s">
        <v>74</v>
      </c>
      <c r="F60" t="s">
        <v>1378</v>
      </c>
      <c r="G60" t="s">
        <v>74</v>
      </c>
      <c r="H60" t="s">
        <v>74</v>
      </c>
      <c r="I60" t="s">
        <v>1379</v>
      </c>
      <c r="J60" t="s">
        <v>1380</v>
      </c>
      <c r="K60" t="s">
        <v>74</v>
      </c>
      <c r="L60" t="s">
        <v>74</v>
      </c>
      <c r="M60" t="s">
        <v>78</v>
      </c>
      <c r="N60" t="s">
        <v>111</v>
      </c>
      <c r="O60" t="s">
        <v>74</v>
      </c>
      <c r="P60" t="s">
        <v>74</v>
      </c>
      <c r="Q60" t="s">
        <v>74</v>
      </c>
      <c r="R60" t="s">
        <v>74</v>
      </c>
      <c r="S60" t="s">
        <v>74</v>
      </c>
      <c r="T60" t="s">
        <v>74</v>
      </c>
      <c r="U60" t="s">
        <v>1381</v>
      </c>
      <c r="V60" t="s">
        <v>1382</v>
      </c>
      <c r="W60" t="s">
        <v>1383</v>
      </c>
      <c r="X60" t="s">
        <v>1384</v>
      </c>
      <c r="Y60" t="s">
        <v>1385</v>
      </c>
      <c r="Z60" t="s">
        <v>74</v>
      </c>
      <c r="AA60" t="s">
        <v>1386</v>
      </c>
      <c r="AB60" t="s">
        <v>1387</v>
      </c>
      <c r="AC60" t="s">
        <v>74</v>
      </c>
      <c r="AD60" t="s">
        <v>74</v>
      </c>
      <c r="AE60" t="s">
        <v>74</v>
      </c>
      <c r="AF60" t="s">
        <v>74</v>
      </c>
      <c r="AG60">
        <v>47</v>
      </c>
      <c r="AH60">
        <v>693</v>
      </c>
      <c r="AI60">
        <v>697</v>
      </c>
      <c r="AJ60">
        <v>18</v>
      </c>
      <c r="AK60">
        <v>261</v>
      </c>
      <c r="AL60" t="s">
        <v>388</v>
      </c>
      <c r="AM60" t="s">
        <v>389</v>
      </c>
      <c r="AN60" t="s">
        <v>390</v>
      </c>
      <c r="AO60" t="s">
        <v>1388</v>
      </c>
      <c r="AP60" t="s">
        <v>1389</v>
      </c>
      <c r="AQ60" t="s">
        <v>74</v>
      </c>
      <c r="AR60" t="s">
        <v>1390</v>
      </c>
      <c r="AS60" t="s">
        <v>1391</v>
      </c>
      <c r="AT60" t="s">
        <v>1048</v>
      </c>
      <c r="AU60">
        <v>2013</v>
      </c>
      <c r="AV60">
        <v>128</v>
      </c>
      <c r="AW60">
        <v>2</v>
      </c>
      <c r="AX60" t="s">
        <v>74</v>
      </c>
      <c r="AY60" t="s">
        <v>74</v>
      </c>
      <c r="AZ60" t="s">
        <v>74</v>
      </c>
      <c r="BA60" t="s">
        <v>74</v>
      </c>
      <c r="BB60">
        <v>469</v>
      </c>
      <c r="BC60">
        <v>530</v>
      </c>
      <c r="BD60" t="s">
        <v>74</v>
      </c>
      <c r="BE60" t="s">
        <v>1392</v>
      </c>
      <c r="BF60" t="str">
        <f>HYPERLINK("http://dx.doi.org/10.1093/qje/qjt005","http://dx.doi.org/10.1093/qje/qjt005")</f>
        <v>http://dx.doi.org/10.1093/qje/qjt005</v>
      </c>
      <c r="BG60" t="s">
        <v>74</v>
      </c>
      <c r="BH60" t="s">
        <v>74</v>
      </c>
      <c r="BI60">
        <v>62</v>
      </c>
      <c r="BJ60" t="s">
        <v>1393</v>
      </c>
      <c r="BK60" t="s">
        <v>102</v>
      </c>
      <c r="BL60" t="s">
        <v>1109</v>
      </c>
      <c r="BM60" t="s">
        <v>1394</v>
      </c>
      <c r="BN60" t="s">
        <v>74</v>
      </c>
      <c r="BO60" t="s">
        <v>1134</v>
      </c>
      <c r="BP60" t="s">
        <v>1395</v>
      </c>
      <c r="BQ60" t="s">
        <v>1396</v>
      </c>
      <c r="BR60" t="s">
        <v>105</v>
      </c>
      <c r="BS60" t="s">
        <v>1397</v>
      </c>
      <c r="BT60" t="str">
        <f>HYPERLINK("https%3A%2F%2Fwww.webofscience.com%2Fwos%2Fwoscc%2Ffull-record%2FWOS:000318376700001","View Full Record in Web of Science")</f>
        <v>View Full Record in Web of Science</v>
      </c>
    </row>
    <row r="61" spans="1:72" x14ac:dyDescent="0.25">
      <c r="A61" t="s">
        <v>72</v>
      </c>
      <c r="B61" t="s">
        <v>1398</v>
      </c>
      <c r="C61" t="s">
        <v>74</v>
      </c>
      <c r="D61" t="s">
        <v>74</v>
      </c>
      <c r="E61" t="s">
        <v>74</v>
      </c>
      <c r="F61" t="s">
        <v>1399</v>
      </c>
      <c r="G61" t="s">
        <v>74</v>
      </c>
      <c r="H61" t="s">
        <v>74</v>
      </c>
      <c r="I61" t="s">
        <v>1400</v>
      </c>
      <c r="J61" t="s">
        <v>1401</v>
      </c>
      <c r="K61" t="s">
        <v>74</v>
      </c>
      <c r="L61" t="s">
        <v>74</v>
      </c>
      <c r="M61" t="s">
        <v>78</v>
      </c>
      <c r="N61" t="s">
        <v>111</v>
      </c>
      <c r="O61" t="s">
        <v>74</v>
      </c>
      <c r="P61" t="s">
        <v>74</v>
      </c>
      <c r="Q61" t="s">
        <v>74</v>
      </c>
      <c r="R61" t="s">
        <v>74</v>
      </c>
      <c r="S61" t="s">
        <v>74</v>
      </c>
      <c r="T61" t="s">
        <v>1402</v>
      </c>
      <c r="U61" t="s">
        <v>1403</v>
      </c>
      <c r="V61" t="s">
        <v>1404</v>
      </c>
      <c r="W61" t="s">
        <v>1405</v>
      </c>
      <c r="X61" t="s">
        <v>1406</v>
      </c>
      <c r="Y61" t="s">
        <v>1407</v>
      </c>
      <c r="Z61" t="s">
        <v>1408</v>
      </c>
      <c r="AA61" t="s">
        <v>1409</v>
      </c>
      <c r="AB61" t="s">
        <v>1410</v>
      </c>
      <c r="AC61" t="s">
        <v>1411</v>
      </c>
      <c r="AD61" t="s">
        <v>1412</v>
      </c>
      <c r="AE61" t="s">
        <v>74</v>
      </c>
      <c r="AF61" t="s">
        <v>74</v>
      </c>
      <c r="AG61">
        <v>81</v>
      </c>
      <c r="AH61">
        <v>61</v>
      </c>
      <c r="AI61">
        <v>62</v>
      </c>
      <c r="AJ61">
        <v>6</v>
      </c>
      <c r="AK61">
        <v>82</v>
      </c>
      <c r="AL61" t="s">
        <v>1413</v>
      </c>
      <c r="AM61" t="s">
        <v>1414</v>
      </c>
      <c r="AN61" t="s">
        <v>1415</v>
      </c>
      <c r="AO61" t="s">
        <v>1416</v>
      </c>
      <c r="AP61" t="s">
        <v>1417</v>
      </c>
      <c r="AQ61" t="s">
        <v>74</v>
      </c>
      <c r="AR61" t="s">
        <v>1418</v>
      </c>
      <c r="AS61" t="s">
        <v>1419</v>
      </c>
      <c r="AT61" t="s">
        <v>1048</v>
      </c>
      <c r="AU61">
        <v>2013</v>
      </c>
      <c r="AV61">
        <v>42</v>
      </c>
      <c r="AW61">
        <v>5</v>
      </c>
      <c r="AX61" t="s">
        <v>74</v>
      </c>
      <c r="AY61" t="s">
        <v>74</v>
      </c>
      <c r="AZ61" t="s">
        <v>1049</v>
      </c>
      <c r="BA61" t="s">
        <v>74</v>
      </c>
      <c r="BB61">
        <v>723</v>
      </c>
      <c r="BC61">
        <v>738</v>
      </c>
      <c r="BD61" t="s">
        <v>74</v>
      </c>
      <c r="BE61" t="s">
        <v>1420</v>
      </c>
      <c r="BF61" t="str">
        <f>HYPERLINK("http://dx.doi.org/10.1007/s10964-013-9928-2","http://dx.doi.org/10.1007/s10964-013-9928-2")</f>
        <v>http://dx.doi.org/10.1007/s10964-013-9928-2</v>
      </c>
      <c r="BG61" t="s">
        <v>74</v>
      </c>
      <c r="BH61" t="s">
        <v>74</v>
      </c>
      <c r="BI61">
        <v>16</v>
      </c>
      <c r="BJ61" t="s">
        <v>1421</v>
      </c>
      <c r="BK61" t="s">
        <v>102</v>
      </c>
      <c r="BL61" t="s">
        <v>652</v>
      </c>
      <c r="BM61" t="s">
        <v>1422</v>
      </c>
      <c r="BN61">
        <v>23479327</v>
      </c>
      <c r="BO61" t="s">
        <v>74</v>
      </c>
      <c r="BP61" t="s">
        <v>74</v>
      </c>
      <c r="BQ61" t="s">
        <v>74</v>
      </c>
      <c r="BR61" t="s">
        <v>105</v>
      </c>
      <c r="BS61" t="s">
        <v>1423</v>
      </c>
      <c r="BT61" t="str">
        <f>HYPERLINK("https%3A%2F%2Fwww.webofscience.com%2Fwos%2Fwoscc%2Ffull-record%2FWOS:000317654300007","View Full Record in Web of Science")</f>
        <v>View Full Record in Web of Science</v>
      </c>
    </row>
    <row r="62" spans="1:72" x14ac:dyDescent="0.25">
      <c r="A62" t="s">
        <v>72</v>
      </c>
      <c r="B62" t="s">
        <v>1424</v>
      </c>
      <c r="C62" t="s">
        <v>74</v>
      </c>
      <c r="D62" t="s">
        <v>74</v>
      </c>
      <c r="E62" t="s">
        <v>74</v>
      </c>
      <c r="F62" t="s">
        <v>1425</v>
      </c>
      <c r="G62" t="s">
        <v>74</v>
      </c>
      <c r="H62" t="s">
        <v>74</v>
      </c>
      <c r="I62" t="s">
        <v>1426</v>
      </c>
      <c r="J62" t="s">
        <v>589</v>
      </c>
      <c r="K62" t="s">
        <v>74</v>
      </c>
      <c r="L62" t="s">
        <v>74</v>
      </c>
      <c r="M62" t="s">
        <v>590</v>
      </c>
      <c r="N62" t="s">
        <v>111</v>
      </c>
      <c r="O62" t="s">
        <v>74</v>
      </c>
      <c r="P62" t="s">
        <v>74</v>
      </c>
      <c r="Q62" t="s">
        <v>74</v>
      </c>
      <c r="R62" t="s">
        <v>74</v>
      </c>
      <c r="S62" t="s">
        <v>74</v>
      </c>
      <c r="T62" t="s">
        <v>1427</v>
      </c>
      <c r="U62" t="s">
        <v>74</v>
      </c>
      <c r="V62" t="s">
        <v>1428</v>
      </c>
      <c r="W62" t="s">
        <v>74</v>
      </c>
      <c r="X62" t="s">
        <v>74</v>
      </c>
      <c r="Y62" t="s">
        <v>74</v>
      </c>
      <c r="Z62" t="s">
        <v>74</v>
      </c>
      <c r="AA62" t="s">
        <v>74</v>
      </c>
      <c r="AB62" t="s">
        <v>74</v>
      </c>
      <c r="AC62" t="s">
        <v>74</v>
      </c>
      <c r="AD62" t="s">
        <v>74</v>
      </c>
      <c r="AE62" t="s">
        <v>74</v>
      </c>
      <c r="AF62" t="s">
        <v>74</v>
      </c>
      <c r="AG62">
        <v>28</v>
      </c>
      <c r="AH62">
        <v>0</v>
      </c>
      <c r="AI62">
        <v>0</v>
      </c>
      <c r="AJ62">
        <v>0</v>
      </c>
      <c r="AK62">
        <v>1</v>
      </c>
      <c r="AL62" t="s">
        <v>598</v>
      </c>
      <c r="AM62" t="s">
        <v>599</v>
      </c>
      <c r="AN62" t="s">
        <v>600</v>
      </c>
      <c r="AO62" t="s">
        <v>601</v>
      </c>
      <c r="AP62" t="s">
        <v>74</v>
      </c>
      <c r="AQ62" t="s">
        <v>74</v>
      </c>
      <c r="AR62" t="s">
        <v>602</v>
      </c>
      <c r="AS62" t="s">
        <v>603</v>
      </c>
      <c r="AT62" t="s">
        <v>74</v>
      </c>
      <c r="AU62">
        <v>2012</v>
      </c>
      <c r="AV62">
        <v>26</v>
      </c>
      <c r="AW62">
        <v>3</v>
      </c>
      <c r="AX62" t="s">
        <v>74</v>
      </c>
      <c r="AY62" t="s">
        <v>74</v>
      </c>
      <c r="AZ62" t="s">
        <v>74</v>
      </c>
      <c r="BA62" t="s">
        <v>74</v>
      </c>
      <c r="BB62">
        <v>114</v>
      </c>
      <c r="BC62">
        <v>131</v>
      </c>
      <c r="BD62" t="s">
        <v>74</v>
      </c>
      <c r="BE62" t="s">
        <v>74</v>
      </c>
      <c r="BF62" t="s">
        <v>74</v>
      </c>
      <c r="BG62" t="s">
        <v>74</v>
      </c>
      <c r="BH62" t="s">
        <v>74</v>
      </c>
      <c r="BI62">
        <v>18</v>
      </c>
      <c r="BJ62" t="s">
        <v>605</v>
      </c>
      <c r="BK62" t="s">
        <v>155</v>
      </c>
      <c r="BL62" t="s">
        <v>605</v>
      </c>
      <c r="BM62" t="s">
        <v>1429</v>
      </c>
      <c r="BN62" t="s">
        <v>74</v>
      </c>
      <c r="BO62" t="s">
        <v>74</v>
      </c>
      <c r="BP62" t="s">
        <v>74</v>
      </c>
      <c r="BQ62" t="s">
        <v>74</v>
      </c>
      <c r="BR62" t="s">
        <v>105</v>
      </c>
      <c r="BS62" t="s">
        <v>1430</v>
      </c>
      <c r="BT62" t="str">
        <f>HYPERLINK("https%3A%2F%2Fwww.webofscience.com%2Fwos%2Fwoscc%2Ffull-record%2FWOS:000439418400006","View Full Record in Web of Science")</f>
        <v>View Full Record in Web of Science</v>
      </c>
    </row>
    <row r="63" spans="1:72" x14ac:dyDescent="0.25">
      <c r="A63" t="s">
        <v>72</v>
      </c>
      <c r="B63" t="s">
        <v>1431</v>
      </c>
      <c r="C63" t="s">
        <v>74</v>
      </c>
      <c r="D63" t="s">
        <v>74</v>
      </c>
      <c r="E63" t="s">
        <v>74</v>
      </c>
      <c r="F63" t="s">
        <v>1432</v>
      </c>
      <c r="G63" t="s">
        <v>74</v>
      </c>
      <c r="H63" t="s">
        <v>74</v>
      </c>
      <c r="I63" t="s">
        <v>1433</v>
      </c>
      <c r="J63" t="s">
        <v>1434</v>
      </c>
      <c r="K63" t="s">
        <v>74</v>
      </c>
      <c r="L63" t="s">
        <v>74</v>
      </c>
      <c r="M63" t="s">
        <v>78</v>
      </c>
      <c r="N63" t="s">
        <v>111</v>
      </c>
      <c r="O63" t="s">
        <v>74</v>
      </c>
      <c r="P63" t="s">
        <v>74</v>
      </c>
      <c r="Q63" t="s">
        <v>74</v>
      </c>
      <c r="R63" t="s">
        <v>74</v>
      </c>
      <c r="S63" t="s">
        <v>74</v>
      </c>
      <c r="T63" t="s">
        <v>1435</v>
      </c>
      <c r="U63" t="s">
        <v>1436</v>
      </c>
      <c r="V63" t="s">
        <v>1437</v>
      </c>
      <c r="W63" t="s">
        <v>1438</v>
      </c>
      <c r="X63" t="s">
        <v>1439</v>
      </c>
      <c r="Y63" t="s">
        <v>1440</v>
      </c>
      <c r="Z63" t="s">
        <v>1441</v>
      </c>
      <c r="AA63" t="s">
        <v>74</v>
      </c>
      <c r="AB63" t="s">
        <v>74</v>
      </c>
      <c r="AC63" t="s">
        <v>74</v>
      </c>
      <c r="AD63" t="s">
        <v>74</v>
      </c>
      <c r="AE63" t="s">
        <v>74</v>
      </c>
      <c r="AF63" t="s">
        <v>74</v>
      </c>
      <c r="AG63">
        <v>17</v>
      </c>
      <c r="AH63">
        <v>1</v>
      </c>
      <c r="AI63">
        <v>1</v>
      </c>
      <c r="AJ63">
        <v>0</v>
      </c>
      <c r="AK63">
        <v>6</v>
      </c>
      <c r="AL63" t="s">
        <v>1442</v>
      </c>
      <c r="AM63" t="s">
        <v>1443</v>
      </c>
      <c r="AN63" t="s">
        <v>1444</v>
      </c>
      <c r="AO63" t="s">
        <v>1445</v>
      </c>
      <c r="AP63" t="s">
        <v>74</v>
      </c>
      <c r="AQ63" t="s">
        <v>74</v>
      </c>
      <c r="AR63" t="s">
        <v>1446</v>
      </c>
      <c r="AS63" t="s">
        <v>1447</v>
      </c>
      <c r="AT63" t="s">
        <v>74</v>
      </c>
      <c r="AU63">
        <v>2011</v>
      </c>
      <c r="AV63">
        <v>23</v>
      </c>
      <c r="AW63">
        <v>1</v>
      </c>
      <c r="AX63" t="s">
        <v>74</v>
      </c>
      <c r="AY63" t="s">
        <v>74</v>
      </c>
      <c r="AZ63" t="s">
        <v>74</v>
      </c>
      <c r="BA63" t="s">
        <v>74</v>
      </c>
      <c r="BB63">
        <v>35</v>
      </c>
      <c r="BC63">
        <v>51</v>
      </c>
      <c r="BD63" t="s">
        <v>74</v>
      </c>
      <c r="BE63" t="s">
        <v>74</v>
      </c>
      <c r="BF63" t="s">
        <v>74</v>
      </c>
      <c r="BG63" t="s">
        <v>74</v>
      </c>
      <c r="BH63" t="s">
        <v>74</v>
      </c>
      <c r="BI63">
        <v>17</v>
      </c>
      <c r="BJ63" t="s">
        <v>154</v>
      </c>
      <c r="BK63" t="s">
        <v>102</v>
      </c>
      <c r="BL63" t="s">
        <v>154</v>
      </c>
      <c r="BM63" t="s">
        <v>1448</v>
      </c>
      <c r="BN63" t="s">
        <v>74</v>
      </c>
      <c r="BO63" t="s">
        <v>74</v>
      </c>
      <c r="BP63" t="s">
        <v>74</v>
      </c>
      <c r="BQ63" t="s">
        <v>74</v>
      </c>
      <c r="BR63" t="s">
        <v>105</v>
      </c>
      <c r="BS63" t="s">
        <v>1449</v>
      </c>
      <c r="BT63" t="str">
        <f>HYPERLINK("https%3A%2F%2Fwww.webofscience.com%2Fwos%2Fwoscc%2Ffull-record%2FWOS:000291711100003","View Full Record in Web of Science")</f>
        <v>View Full Record in Web of Science</v>
      </c>
    </row>
    <row r="64" spans="1:72" x14ac:dyDescent="0.25">
      <c r="A64" t="s">
        <v>72</v>
      </c>
      <c r="B64" t="s">
        <v>1450</v>
      </c>
      <c r="C64" t="s">
        <v>74</v>
      </c>
      <c r="D64" t="s">
        <v>74</v>
      </c>
      <c r="E64" t="s">
        <v>74</v>
      </c>
      <c r="F64" t="s">
        <v>1451</v>
      </c>
      <c r="G64" t="s">
        <v>74</v>
      </c>
      <c r="H64" t="s">
        <v>74</v>
      </c>
      <c r="I64" t="s">
        <v>1452</v>
      </c>
      <c r="J64" t="s">
        <v>1453</v>
      </c>
      <c r="K64" t="s">
        <v>74</v>
      </c>
      <c r="L64" t="s">
        <v>74</v>
      </c>
      <c r="M64" t="s">
        <v>306</v>
      </c>
      <c r="N64" t="s">
        <v>111</v>
      </c>
      <c r="O64" t="s">
        <v>74</v>
      </c>
      <c r="P64" t="s">
        <v>74</v>
      </c>
      <c r="Q64" t="s">
        <v>74</v>
      </c>
      <c r="R64" t="s">
        <v>74</v>
      </c>
      <c r="S64" t="s">
        <v>74</v>
      </c>
      <c r="T64" t="s">
        <v>1454</v>
      </c>
      <c r="U64" t="s">
        <v>74</v>
      </c>
      <c r="V64" t="s">
        <v>1455</v>
      </c>
      <c r="W64" t="s">
        <v>1456</v>
      </c>
      <c r="X64" t="s">
        <v>74</v>
      </c>
      <c r="Y64" t="s">
        <v>1457</v>
      </c>
      <c r="Z64" t="s">
        <v>74</v>
      </c>
      <c r="AA64" t="s">
        <v>74</v>
      </c>
      <c r="AB64" t="s">
        <v>74</v>
      </c>
      <c r="AC64" t="s">
        <v>74</v>
      </c>
      <c r="AD64" t="s">
        <v>74</v>
      </c>
      <c r="AE64" t="s">
        <v>74</v>
      </c>
      <c r="AF64" t="s">
        <v>74</v>
      </c>
      <c r="AG64">
        <v>2</v>
      </c>
      <c r="AH64">
        <v>0</v>
      </c>
      <c r="AI64">
        <v>0</v>
      </c>
      <c r="AJ64">
        <v>2</v>
      </c>
      <c r="AK64">
        <v>3</v>
      </c>
      <c r="AL64" t="s">
        <v>1458</v>
      </c>
      <c r="AM64" t="s">
        <v>669</v>
      </c>
      <c r="AN64" t="s">
        <v>1459</v>
      </c>
      <c r="AO64" t="s">
        <v>1460</v>
      </c>
      <c r="AP64" t="s">
        <v>1461</v>
      </c>
      <c r="AQ64" t="s">
        <v>74</v>
      </c>
      <c r="AR64" t="s">
        <v>1462</v>
      </c>
      <c r="AS64" t="s">
        <v>1463</v>
      </c>
      <c r="AT64" t="s">
        <v>74</v>
      </c>
      <c r="AU64">
        <v>2011</v>
      </c>
      <c r="AV64" t="s">
        <v>74</v>
      </c>
      <c r="AW64">
        <v>4</v>
      </c>
      <c r="AX64" t="s">
        <v>74</v>
      </c>
      <c r="AY64" t="s">
        <v>74</v>
      </c>
      <c r="AZ64" t="s">
        <v>74</v>
      </c>
      <c r="BA64" t="s">
        <v>74</v>
      </c>
      <c r="BB64">
        <v>63</v>
      </c>
      <c r="BC64">
        <v>73</v>
      </c>
      <c r="BD64" t="s">
        <v>74</v>
      </c>
      <c r="BE64" t="s">
        <v>74</v>
      </c>
      <c r="BF64" t="s">
        <v>74</v>
      </c>
      <c r="BG64" t="s">
        <v>74</v>
      </c>
      <c r="BH64" t="s">
        <v>74</v>
      </c>
      <c r="BI64">
        <v>11</v>
      </c>
      <c r="BJ64" t="s">
        <v>1464</v>
      </c>
      <c r="BK64" t="s">
        <v>155</v>
      </c>
      <c r="BL64" t="s">
        <v>1465</v>
      </c>
      <c r="BM64" t="s">
        <v>1466</v>
      </c>
      <c r="BN64" t="s">
        <v>74</v>
      </c>
      <c r="BO64" t="s">
        <v>74</v>
      </c>
      <c r="BP64" t="s">
        <v>74</v>
      </c>
      <c r="BQ64" t="s">
        <v>74</v>
      </c>
      <c r="BR64" t="s">
        <v>105</v>
      </c>
      <c r="BS64" t="s">
        <v>1467</v>
      </c>
      <c r="BT64" t="str">
        <f>HYPERLINK("https%3A%2F%2Fwww.webofscience.com%2Fwos%2Fwoscc%2Ffull-record%2FWOS:000421694300009","View Full Record in Web of Science")</f>
        <v>View Full Record in Web of Science</v>
      </c>
    </row>
    <row r="65" spans="1:72" x14ac:dyDescent="0.25">
      <c r="A65" t="s">
        <v>72</v>
      </c>
      <c r="B65" t="s">
        <v>1468</v>
      </c>
      <c r="C65" t="s">
        <v>74</v>
      </c>
      <c r="D65" t="s">
        <v>74</v>
      </c>
      <c r="E65" t="s">
        <v>74</v>
      </c>
      <c r="F65" t="s">
        <v>1469</v>
      </c>
      <c r="G65" t="s">
        <v>74</v>
      </c>
      <c r="H65" t="s">
        <v>74</v>
      </c>
      <c r="I65" t="s">
        <v>1470</v>
      </c>
      <c r="J65" t="s">
        <v>1471</v>
      </c>
      <c r="K65" t="s">
        <v>74</v>
      </c>
      <c r="L65" t="s">
        <v>74</v>
      </c>
      <c r="M65" t="s">
        <v>78</v>
      </c>
      <c r="N65" t="s">
        <v>111</v>
      </c>
      <c r="O65" t="s">
        <v>74</v>
      </c>
      <c r="P65" t="s">
        <v>74</v>
      </c>
      <c r="Q65" t="s">
        <v>74</v>
      </c>
      <c r="R65" t="s">
        <v>74</v>
      </c>
      <c r="S65" t="s">
        <v>74</v>
      </c>
      <c r="T65" t="s">
        <v>1472</v>
      </c>
      <c r="U65" t="s">
        <v>1473</v>
      </c>
      <c r="V65" t="s">
        <v>1474</v>
      </c>
      <c r="W65" t="s">
        <v>1475</v>
      </c>
      <c r="X65" t="s">
        <v>1476</v>
      </c>
      <c r="Y65" t="s">
        <v>1477</v>
      </c>
      <c r="Z65" t="s">
        <v>1478</v>
      </c>
      <c r="AA65" t="s">
        <v>74</v>
      </c>
      <c r="AB65" t="s">
        <v>74</v>
      </c>
      <c r="AC65" t="s">
        <v>74</v>
      </c>
      <c r="AD65" t="s">
        <v>74</v>
      </c>
      <c r="AE65" t="s">
        <v>74</v>
      </c>
      <c r="AF65" t="s">
        <v>74</v>
      </c>
      <c r="AG65">
        <v>33</v>
      </c>
      <c r="AH65">
        <v>30</v>
      </c>
      <c r="AI65">
        <v>30</v>
      </c>
      <c r="AJ65">
        <v>0</v>
      </c>
      <c r="AK65">
        <v>12</v>
      </c>
      <c r="AL65" t="s">
        <v>1145</v>
      </c>
      <c r="AM65" t="s">
        <v>340</v>
      </c>
      <c r="AN65" t="s">
        <v>1146</v>
      </c>
      <c r="AO65" t="s">
        <v>1479</v>
      </c>
      <c r="AP65" t="s">
        <v>74</v>
      </c>
      <c r="AQ65" t="s">
        <v>74</v>
      </c>
      <c r="AR65" t="s">
        <v>1480</v>
      </c>
      <c r="AS65" t="s">
        <v>1481</v>
      </c>
      <c r="AT65" t="s">
        <v>811</v>
      </c>
      <c r="AU65">
        <v>2010</v>
      </c>
      <c r="AV65">
        <v>34</v>
      </c>
      <c r="AW65">
        <v>6</v>
      </c>
      <c r="AX65" t="s">
        <v>74</v>
      </c>
      <c r="AY65" t="s">
        <v>74</v>
      </c>
      <c r="AZ65" t="s">
        <v>74</v>
      </c>
      <c r="BA65" t="s">
        <v>74</v>
      </c>
      <c r="BB65">
        <v>491</v>
      </c>
      <c r="BC65">
        <v>499</v>
      </c>
      <c r="BD65" t="s">
        <v>74</v>
      </c>
      <c r="BE65" t="s">
        <v>1482</v>
      </c>
      <c r="BF65" t="str">
        <f>HYPERLINK("http://dx.doi.org/10.1177/0165025409360303","http://dx.doi.org/10.1177/0165025409360303")</f>
        <v>http://dx.doi.org/10.1177/0165025409360303</v>
      </c>
      <c r="BG65" t="s">
        <v>74</v>
      </c>
      <c r="BH65" t="s">
        <v>74</v>
      </c>
      <c r="BI65">
        <v>9</v>
      </c>
      <c r="BJ65" t="s">
        <v>1421</v>
      </c>
      <c r="BK65" t="s">
        <v>102</v>
      </c>
      <c r="BL65" t="s">
        <v>652</v>
      </c>
      <c r="BM65" t="s">
        <v>1483</v>
      </c>
      <c r="BN65" t="s">
        <v>74</v>
      </c>
      <c r="BO65" t="s">
        <v>74</v>
      </c>
      <c r="BP65" t="s">
        <v>74</v>
      </c>
      <c r="BQ65" t="s">
        <v>74</v>
      </c>
      <c r="BR65" t="s">
        <v>105</v>
      </c>
      <c r="BS65" t="s">
        <v>1484</v>
      </c>
      <c r="BT65" t="str">
        <f>HYPERLINK("https%3A%2F%2Fwww.webofscience.com%2Fwos%2Fwoscc%2Ffull-record%2FWOS:000283537100002","View Full Record in Web of Science")</f>
        <v>View Full Record in Web of Science</v>
      </c>
    </row>
    <row r="66" spans="1:72" x14ac:dyDescent="0.25">
      <c r="A66" t="s">
        <v>72</v>
      </c>
      <c r="B66" t="s">
        <v>1485</v>
      </c>
      <c r="C66" t="s">
        <v>74</v>
      </c>
      <c r="D66" t="s">
        <v>74</v>
      </c>
      <c r="E66" t="s">
        <v>74</v>
      </c>
      <c r="F66" t="s">
        <v>1486</v>
      </c>
      <c r="G66" t="s">
        <v>74</v>
      </c>
      <c r="H66" t="s">
        <v>74</v>
      </c>
      <c r="I66" t="s">
        <v>1487</v>
      </c>
      <c r="J66" t="s">
        <v>1488</v>
      </c>
      <c r="K66" t="s">
        <v>74</v>
      </c>
      <c r="L66" t="s">
        <v>74</v>
      </c>
      <c r="M66" t="s">
        <v>78</v>
      </c>
      <c r="N66" t="s">
        <v>111</v>
      </c>
      <c r="O66" t="s">
        <v>74</v>
      </c>
      <c r="P66" t="s">
        <v>74</v>
      </c>
      <c r="Q66" t="s">
        <v>74</v>
      </c>
      <c r="R66" t="s">
        <v>74</v>
      </c>
      <c r="S66" t="s">
        <v>74</v>
      </c>
      <c r="T66" t="s">
        <v>1489</v>
      </c>
      <c r="U66" t="s">
        <v>74</v>
      </c>
      <c r="V66" t="s">
        <v>1490</v>
      </c>
      <c r="W66" t="s">
        <v>1491</v>
      </c>
      <c r="X66" t="s">
        <v>1492</v>
      </c>
      <c r="Y66" t="s">
        <v>1493</v>
      </c>
      <c r="Z66" t="s">
        <v>1494</v>
      </c>
      <c r="AA66" t="s">
        <v>74</v>
      </c>
      <c r="AB66" t="s">
        <v>74</v>
      </c>
      <c r="AC66" t="s">
        <v>74</v>
      </c>
      <c r="AD66" t="s">
        <v>74</v>
      </c>
      <c r="AE66" t="s">
        <v>74</v>
      </c>
      <c r="AF66" t="s">
        <v>74</v>
      </c>
      <c r="AG66">
        <v>10</v>
      </c>
      <c r="AH66">
        <v>2</v>
      </c>
      <c r="AI66">
        <v>2</v>
      </c>
      <c r="AJ66">
        <v>0</v>
      </c>
      <c r="AK66">
        <v>4</v>
      </c>
      <c r="AL66" t="s">
        <v>1495</v>
      </c>
      <c r="AM66" t="s">
        <v>1496</v>
      </c>
      <c r="AN66" t="s">
        <v>1497</v>
      </c>
      <c r="AO66" t="s">
        <v>1498</v>
      </c>
      <c r="AP66" t="s">
        <v>74</v>
      </c>
      <c r="AQ66" t="s">
        <v>74</v>
      </c>
      <c r="AR66" t="s">
        <v>1499</v>
      </c>
      <c r="AS66" t="s">
        <v>1500</v>
      </c>
      <c r="AT66" t="s">
        <v>723</v>
      </c>
      <c r="AU66">
        <v>2010</v>
      </c>
      <c r="AV66">
        <v>22</v>
      </c>
      <c r="AW66">
        <v>3</v>
      </c>
      <c r="AX66" t="s">
        <v>74</v>
      </c>
      <c r="AY66" t="s">
        <v>74</v>
      </c>
      <c r="AZ66" t="s">
        <v>74</v>
      </c>
      <c r="BA66" t="s">
        <v>74</v>
      </c>
      <c r="BB66">
        <v>199</v>
      </c>
      <c r="BC66">
        <v>213</v>
      </c>
      <c r="BD66" t="s">
        <v>74</v>
      </c>
      <c r="BE66" t="s">
        <v>1501</v>
      </c>
      <c r="BF66" t="str">
        <f>HYPERLINK("http://dx.doi.org/10.1007/s11092-010-9101-3","http://dx.doi.org/10.1007/s11092-010-9101-3")</f>
        <v>http://dx.doi.org/10.1007/s11092-010-9101-3</v>
      </c>
      <c r="BG66" t="s">
        <v>74</v>
      </c>
      <c r="BH66" t="s">
        <v>74</v>
      </c>
      <c r="BI66">
        <v>15</v>
      </c>
      <c r="BJ66" t="s">
        <v>154</v>
      </c>
      <c r="BK66" t="s">
        <v>102</v>
      </c>
      <c r="BL66" t="s">
        <v>154</v>
      </c>
      <c r="BM66" t="s">
        <v>1502</v>
      </c>
      <c r="BN66" t="s">
        <v>74</v>
      </c>
      <c r="BO66" t="s">
        <v>74</v>
      </c>
      <c r="BP66" t="s">
        <v>74</v>
      </c>
      <c r="BQ66" t="s">
        <v>74</v>
      </c>
      <c r="BR66" t="s">
        <v>105</v>
      </c>
      <c r="BS66" t="s">
        <v>1503</v>
      </c>
      <c r="BT66" t="str">
        <f>HYPERLINK("https%3A%2F%2Fwww.webofscience.com%2Fwos%2Fwoscc%2Ffull-record%2FWOS:000292146000003","View Full Record in Web of Science")</f>
        <v>View Full Record in Web of Science</v>
      </c>
    </row>
    <row r="67" spans="1:72" x14ac:dyDescent="0.25">
      <c r="A67" t="s">
        <v>72</v>
      </c>
      <c r="B67" t="s">
        <v>1504</v>
      </c>
      <c r="C67" t="s">
        <v>74</v>
      </c>
      <c r="D67" t="s">
        <v>74</v>
      </c>
      <c r="E67" t="s">
        <v>74</v>
      </c>
      <c r="F67" t="s">
        <v>1505</v>
      </c>
      <c r="G67" t="s">
        <v>74</v>
      </c>
      <c r="H67" t="s">
        <v>74</v>
      </c>
      <c r="I67" t="s">
        <v>1506</v>
      </c>
      <c r="J67" t="s">
        <v>1507</v>
      </c>
      <c r="K67" t="s">
        <v>74</v>
      </c>
      <c r="L67" t="s">
        <v>74</v>
      </c>
      <c r="M67" t="s">
        <v>78</v>
      </c>
      <c r="N67" t="s">
        <v>111</v>
      </c>
      <c r="O67" t="s">
        <v>74</v>
      </c>
      <c r="P67" t="s">
        <v>74</v>
      </c>
      <c r="Q67" t="s">
        <v>74</v>
      </c>
      <c r="R67" t="s">
        <v>74</v>
      </c>
      <c r="S67" t="s">
        <v>74</v>
      </c>
      <c r="T67" t="s">
        <v>1508</v>
      </c>
      <c r="U67" t="s">
        <v>1509</v>
      </c>
      <c r="V67" t="s">
        <v>1510</v>
      </c>
      <c r="W67" t="s">
        <v>1511</v>
      </c>
      <c r="X67" t="s">
        <v>1512</v>
      </c>
      <c r="Y67" t="s">
        <v>1513</v>
      </c>
      <c r="Z67" t="s">
        <v>1514</v>
      </c>
      <c r="AA67" t="s">
        <v>74</v>
      </c>
      <c r="AB67" t="s">
        <v>74</v>
      </c>
      <c r="AC67" t="s">
        <v>74</v>
      </c>
      <c r="AD67" t="s">
        <v>74</v>
      </c>
      <c r="AE67" t="s">
        <v>74</v>
      </c>
      <c r="AF67" t="s">
        <v>74</v>
      </c>
      <c r="AG67">
        <v>60</v>
      </c>
      <c r="AH67">
        <v>9</v>
      </c>
      <c r="AI67">
        <v>9</v>
      </c>
      <c r="AJ67">
        <v>0</v>
      </c>
      <c r="AK67">
        <v>0</v>
      </c>
      <c r="AL67" t="s">
        <v>91</v>
      </c>
      <c r="AM67" t="s">
        <v>92</v>
      </c>
      <c r="AN67" t="s">
        <v>93</v>
      </c>
      <c r="AO67" t="s">
        <v>1515</v>
      </c>
      <c r="AP67" t="s">
        <v>1516</v>
      </c>
      <c r="AQ67" t="s">
        <v>74</v>
      </c>
      <c r="AR67" t="s">
        <v>1517</v>
      </c>
      <c r="AS67" t="s">
        <v>1518</v>
      </c>
      <c r="AT67" t="s">
        <v>74</v>
      </c>
      <c r="AU67">
        <v>2010</v>
      </c>
      <c r="AV67">
        <v>29</v>
      </c>
      <c r="AW67">
        <v>4</v>
      </c>
      <c r="AX67" t="s">
        <v>74</v>
      </c>
      <c r="AY67" t="s">
        <v>74</v>
      </c>
      <c r="AZ67" t="s">
        <v>74</v>
      </c>
      <c r="BA67" t="s">
        <v>74</v>
      </c>
      <c r="BB67">
        <v>537</v>
      </c>
      <c r="BC67">
        <v>549</v>
      </c>
      <c r="BD67" t="s">
        <v>74</v>
      </c>
      <c r="BE67" t="s">
        <v>1519</v>
      </c>
      <c r="BF67" t="str">
        <f>HYPERLINK("http://dx.doi.org/10.1080/02634937.2010.535315","http://dx.doi.org/10.1080/02634937.2010.535315")</f>
        <v>http://dx.doi.org/10.1080/02634937.2010.535315</v>
      </c>
      <c r="BG67" t="s">
        <v>74</v>
      </c>
      <c r="BH67" t="s">
        <v>74</v>
      </c>
      <c r="BI67">
        <v>13</v>
      </c>
      <c r="BJ67" t="s">
        <v>349</v>
      </c>
      <c r="BK67" t="s">
        <v>155</v>
      </c>
      <c r="BL67" t="s">
        <v>349</v>
      </c>
      <c r="BM67" t="s">
        <v>1520</v>
      </c>
      <c r="BN67" t="s">
        <v>74</v>
      </c>
      <c r="BO67" t="s">
        <v>74</v>
      </c>
      <c r="BP67" t="s">
        <v>74</v>
      </c>
      <c r="BQ67" t="s">
        <v>74</v>
      </c>
      <c r="BR67" t="s">
        <v>105</v>
      </c>
      <c r="BS67" t="s">
        <v>1521</v>
      </c>
      <c r="BT67" t="str">
        <f>HYPERLINK("https%3A%2F%2Fwww.webofscience.com%2Fwos%2Fwoscc%2Ffull-record%2FWOS:000210682100011","View Full Record in Web of Science")</f>
        <v>View Full Record in Web of Science</v>
      </c>
    </row>
    <row r="68" spans="1:72" x14ac:dyDescent="0.25">
      <c r="A68" t="s">
        <v>72</v>
      </c>
      <c r="B68" t="s">
        <v>1522</v>
      </c>
      <c r="C68" t="s">
        <v>74</v>
      </c>
      <c r="D68" t="s">
        <v>74</v>
      </c>
      <c r="E68" t="s">
        <v>74</v>
      </c>
      <c r="F68" t="s">
        <v>1523</v>
      </c>
      <c r="G68" t="s">
        <v>74</v>
      </c>
      <c r="H68" t="s">
        <v>74</v>
      </c>
      <c r="I68" t="s">
        <v>1524</v>
      </c>
      <c r="J68" t="s">
        <v>1525</v>
      </c>
      <c r="K68" t="s">
        <v>74</v>
      </c>
      <c r="L68" t="s">
        <v>74</v>
      </c>
      <c r="M68" t="s">
        <v>78</v>
      </c>
      <c r="N68" t="s">
        <v>111</v>
      </c>
      <c r="O68" t="s">
        <v>74</v>
      </c>
      <c r="P68" t="s">
        <v>74</v>
      </c>
      <c r="Q68" t="s">
        <v>74</v>
      </c>
      <c r="R68" t="s">
        <v>74</v>
      </c>
      <c r="S68" t="s">
        <v>74</v>
      </c>
      <c r="T68" t="s">
        <v>1526</v>
      </c>
      <c r="U68" t="s">
        <v>1527</v>
      </c>
      <c r="V68" t="s">
        <v>1528</v>
      </c>
      <c r="W68" t="s">
        <v>1529</v>
      </c>
      <c r="X68" t="s">
        <v>1530</v>
      </c>
      <c r="Y68" t="s">
        <v>1531</v>
      </c>
      <c r="Z68" t="s">
        <v>1532</v>
      </c>
      <c r="AA68" t="s">
        <v>1533</v>
      </c>
      <c r="AB68" t="s">
        <v>74</v>
      </c>
      <c r="AC68" t="s">
        <v>74</v>
      </c>
      <c r="AD68" t="s">
        <v>74</v>
      </c>
      <c r="AE68" t="s">
        <v>74</v>
      </c>
      <c r="AF68" t="s">
        <v>74</v>
      </c>
      <c r="AG68">
        <v>72</v>
      </c>
      <c r="AH68">
        <v>6</v>
      </c>
      <c r="AI68">
        <v>6</v>
      </c>
      <c r="AJ68">
        <v>0</v>
      </c>
      <c r="AK68">
        <v>0</v>
      </c>
      <c r="AL68" t="s">
        <v>1534</v>
      </c>
      <c r="AM68" t="s">
        <v>1535</v>
      </c>
      <c r="AN68" t="s">
        <v>1536</v>
      </c>
      <c r="AO68" t="s">
        <v>1537</v>
      </c>
      <c r="AP68" t="s">
        <v>1538</v>
      </c>
      <c r="AQ68" t="s">
        <v>74</v>
      </c>
      <c r="AR68" t="s">
        <v>1539</v>
      </c>
      <c r="AS68" t="s">
        <v>1540</v>
      </c>
      <c r="AT68" t="s">
        <v>1541</v>
      </c>
      <c r="AU68">
        <v>2009</v>
      </c>
      <c r="AV68">
        <v>17</v>
      </c>
      <c r="AW68">
        <v>3</v>
      </c>
      <c r="AX68" t="s">
        <v>74</v>
      </c>
      <c r="AY68" t="s">
        <v>74</v>
      </c>
      <c r="AZ68" t="s">
        <v>74</v>
      </c>
      <c r="BA68" t="s">
        <v>74</v>
      </c>
      <c r="BB68">
        <v>351</v>
      </c>
      <c r="BC68">
        <v>375</v>
      </c>
      <c r="BD68" t="s">
        <v>74</v>
      </c>
      <c r="BE68" t="s">
        <v>1542</v>
      </c>
      <c r="BF68" t="str">
        <f>HYPERLINK("http://dx.doi.org/10.1142/S0218495809000369","http://dx.doi.org/10.1142/S0218495809000369")</f>
        <v>http://dx.doi.org/10.1142/S0218495809000369</v>
      </c>
      <c r="BG68" t="s">
        <v>74</v>
      </c>
      <c r="BH68" t="s">
        <v>74</v>
      </c>
      <c r="BI68">
        <v>25</v>
      </c>
      <c r="BJ68" t="s">
        <v>1543</v>
      </c>
      <c r="BK68" t="s">
        <v>155</v>
      </c>
      <c r="BL68" t="s">
        <v>1109</v>
      </c>
      <c r="BM68" t="s">
        <v>1544</v>
      </c>
      <c r="BN68" t="s">
        <v>74</v>
      </c>
      <c r="BO68" t="s">
        <v>74</v>
      </c>
      <c r="BP68" t="s">
        <v>74</v>
      </c>
      <c r="BQ68" t="s">
        <v>74</v>
      </c>
      <c r="BR68" t="s">
        <v>105</v>
      </c>
      <c r="BS68" t="s">
        <v>1545</v>
      </c>
      <c r="BT68" t="str">
        <f>HYPERLINK("https%3A%2F%2Fwww.webofscience.com%2Fwos%2Fwoscc%2Ffull-record%2FWOS:000216737000004","View Full Record in Web of Science")</f>
        <v>View Full Record in Web of Science</v>
      </c>
    </row>
    <row r="69" spans="1:72" x14ac:dyDescent="0.25">
      <c r="A69" t="s">
        <v>72</v>
      </c>
      <c r="B69" t="s">
        <v>1546</v>
      </c>
      <c r="C69" t="s">
        <v>74</v>
      </c>
      <c r="D69" t="s">
        <v>74</v>
      </c>
      <c r="E69" t="s">
        <v>74</v>
      </c>
      <c r="F69" t="s">
        <v>1547</v>
      </c>
      <c r="G69" t="s">
        <v>74</v>
      </c>
      <c r="H69" t="s">
        <v>74</v>
      </c>
      <c r="I69" t="s">
        <v>1548</v>
      </c>
      <c r="J69" t="s">
        <v>1549</v>
      </c>
      <c r="K69" t="s">
        <v>74</v>
      </c>
      <c r="L69" t="s">
        <v>74</v>
      </c>
      <c r="M69" t="s">
        <v>78</v>
      </c>
      <c r="N69" t="s">
        <v>111</v>
      </c>
      <c r="O69" t="s">
        <v>74</v>
      </c>
      <c r="P69" t="s">
        <v>74</v>
      </c>
      <c r="Q69" t="s">
        <v>74</v>
      </c>
      <c r="R69" t="s">
        <v>74</v>
      </c>
      <c r="S69" t="s">
        <v>74</v>
      </c>
      <c r="T69" t="s">
        <v>1550</v>
      </c>
      <c r="U69" t="s">
        <v>74</v>
      </c>
      <c r="V69" t="s">
        <v>1551</v>
      </c>
      <c r="W69" t="s">
        <v>1552</v>
      </c>
      <c r="X69" t="s">
        <v>1553</v>
      </c>
      <c r="Y69" t="s">
        <v>1554</v>
      </c>
      <c r="Z69" t="s">
        <v>1555</v>
      </c>
      <c r="AA69" t="s">
        <v>74</v>
      </c>
      <c r="AB69" t="s">
        <v>1556</v>
      </c>
      <c r="AC69" t="s">
        <v>1557</v>
      </c>
      <c r="AD69" t="s">
        <v>1558</v>
      </c>
      <c r="AE69" t="s">
        <v>74</v>
      </c>
      <c r="AF69" t="s">
        <v>74</v>
      </c>
      <c r="AG69">
        <v>16</v>
      </c>
      <c r="AH69">
        <v>26</v>
      </c>
      <c r="AI69">
        <v>26</v>
      </c>
      <c r="AJ69">
        <v>0</v>
      </c>
      <c r="AK69">
        <v>1</v>
      </c>
      <c r="AL69" t="s">
        <v>857</v>
      </c>
      <c r="AM69" t="s">
        <v>858</v>
      </c>
      <c r="AN69" t="s">
        <v>859</v>
      </c>
      <c r="AO69" t="s">
        <v>1559</v>
      </c>
      <c r="AP69" t="s">
        <v>1560</v>
      </c>
      <c r="AQ69" t="s">
        <v>74</v>
      </c>
      <c r="AR69" t="s">
        <v>1561</v>
      </c>
      <c r="AS69" t="s">
        <v>1562</v>
      </c>
      <c r="AT69" t="s">
        <v>1194</v>
      </c>
      <c r="AU69">
        <v>2009</v>
      </c>
      <c r="AV69">
        <v>24</v>
      </c>
      <c r="AW69">
        <v>1</v>
      </c>
      <c r="AX69" t="s">
        <v>74</v>
      </c>
      <c r="AY69" t="s">
        <v>74</v>
      </c>
      <c r="AZ69" t="s">
        <v>1049</v>
      </c>
      <c r="BA69" t="s">
        <v>74</v>
      </c>
      <c r="BB69">
        <v>49</v>
      </c>
      <c r="BC69">
        <v>62</v>
      </c>
      <c r="BD69" t="s">
        <v>74</v>
      </c>
      <c r="BE69" t="s">
        <v>1563</v>
      </c>
      <c r="BF69" t="str">
        <f>HYPERLINK("http://dx.doi.org/10.1007/s10823-008-9073-7","http://dx.doi.org/10.1007/s10823-008-9073-7")</f>
        <v>http://dx.doi.org/10.1007/s10823-008-9073-7</v>
      </c>
      <c r="BG69" t="s">
        <v>74</v>
      </c>
      <c r="BH69" t="s">
        <v>74</v>
      </c>
      <c r="BI69">
        <v>14</v>
      </c>
      <c r="BJ69" t="s">
        <v>1564</v>
      </c>
      <c r="BK69" t="s">
        <v>155</v>
      </c>
      <c r="BL69" t="s">
        <v>1565</v>
      </c>
      <c r="BM69" t="s">
        <v>1566</v>
      </c>
      <c r="BN69">
        <v>18626759</v>
      </c>
      <c r="BO69" t="s">
        <v>536</v>
      </c>
      <c r="BP69" t="s">
        <v>74</v>
      </c>
      <c r="BQ69" t="s">
        <v>74</v>
      </c>
      <c r="BR69" t="s">
        <v>105</v>
      </c>
      <c r="BS69" t="s">
        <v>1567</v>
      </c>
      <c r="BT69" t="str">
        <f>HYPERLINK("https%3A%2F%2Fwww.webofscience.com%2Fwos%2Fwoscc%2Ffull-record%2FWOS:000435298900005","View Full Record in Web of Science")</f>
        <v>View Full Record in Web of Science</v>
      </c>
    </row>
    <row r="70" spans="1:72" x14ac:dyDescent="0.25">
      <c r="A70" t="s">
        <v>72</v>
      </c>
      <c r="B70" t="s">
        <v>1568</v>
      </c>
      <c r="C70" t="s">
        <v>74</v>
      </c>
      <c r="D70" t="s">
        <v>74</v>
      </c>
      <c r="E70" t="s">
        <v>74</v>
      </c>
      <c r="F70" t="s">
        <v>1569</v>
      </c>
      <c r="G70" t="s">
        <v>74</v>
      </c>
      <c r="H70" t="s">
        <v>74</v>
      </c>
      <c r="I70" t="s">
        <v>1570</v>
      </c>
      <c r="J70" t="s">
        <v>1571</v>
      </c>
      <c r="K70" t="s">
        <v>74</v>
      </c>
      <c r="L70" t="s">
        <v>74</v>
      </c>
      <c r="M70" t="s">
        <v>78</v>
      </c>
      <c r="N70" t="s">
        <v>111</v>
      </c>
      <c r="O70" t="s">
        <v>74</v>
      </c>
      <c r="P70" t="s">
        <v>74</v>
      </c>
      <c r="Q70" t="s">
        <v>74</v>
      </c>
      <c r="R70" t="s">
        <v>74</v>
      </c>
      <c r="S70" t="s">
        <v>74</v>
      </c>
      <c r="T70" t="s">
        <v>1572</v>
      </c>
      <c r="U70" t="s">
        <v>1573</v>
      </c>
      <c r="V70" t="s">
        <v>1574</v>
      </c>
      <c r="W70" t="s">
        <v>1575</v>
      </c>
      <c r="X70" t="s">
        <v>1576</v>
      </c>
      <c r="Y70" t="s">
        <v>1577</v>
      </c>
      <c r="Z70" t="s">
        <v>1578</v>
      </c>
      <c r="AA70" t="s">
        <v>1579</v>
      </c>
      <c r="AB70" t="s">
        <v>1580</v>
      </c>
      <c r="AC70" t="s">
        <v>74</v>
      </c>
      <c r="AD70" t="s">
        <v>74</v>
      </c>
      <c r="AE70" t="s">
        <v>74</v>
      </c>
      <c r="AF70" t="s">
        <v>74</v>
      </c>
      <c r="AG70">
        <v>23</v>
      </c>
      <c r="AH70">
        <v>20</v>
      </c>
      <c r="AI70">
        <v>20</v>
      </c>
      <c r="AJ70">
        <v>0</v>
      </c>
      <c r="AK70">
        <v>23</v>
      </c>
      <c r="AL70" t="s">
        <v>1581</v>
      </c>
      <c r="AM70" t="s">
        <v>92</v>
      </c>
      <c r="AN70" t="s">
        <v>1582</v>
      </c>
      <c r="AO70" t="s">
        <v>1583</v>
      </c>
      <c r="AP70" t="s">
        <v>1584</v>
      </c>
      <c r="AQ70" t="s">
        <v>74</v>
      </c>
      <c r="AR70" t="s">
        <v>1585</v>
      </c>
      <c r="AS70" t="s">
        <v>1586</v>
      </c>
      <c r="AT70" t="s">
        <v>74</v>
      </c>
      <c r="AU70">
        <v>2009</v>
      </c>
      <c r="AV70">
        <v>9</v>
      </c>
      <c r="AW70">
        <v>5</v>
      </c>
      <c r="AX70" t="s">
        <v>74</v>
      </c>
      <c r="AY70" t="s">
        <v>74</v>
      </c>
      <c r="AZ70" t="s">
        <v>74</v>
      </c>
      <c r="BA70" t="s">
        <v>74</v>
      </c>
      <c r="BB70">
        <v>295</v>
      </c>
      <c r="BC70">
        <v>301</v>
      </c>
      <c r="BD70" t="s">
        <v>74</v>
      </c>
      <c r="BE70" t="s">
        <v>1587</v>
      </c>
      <c r="BF70" t="str">
        <f>HYPERLINK("http://dx.doi.org/10.1080/17461390902829234","http://dx.doi.org/10.1080/17461390902829234")</f>
        <v>http://dx.doi.org/10.1080/17461390902829234</v>
      </c>
      <c r="BG70" t="s">
        <v>74</v>
      </c>
      <c r="BH70" t="s">
        <v>74</v>
      </c>
      <c r="BI70">
        <v>7</v>
      </c>
      <c r="BJ70" t="s">
        <v>981</v>
      </c>
      <c r="BK70" t="s">
        <v>375</v>
      </c>
      <c r="BL70" t="s">
        <v>981</v>
      </c>
      <c r="BM70" t="s">
        <v>1588</v>
      </c>
      <c r="BN70" t="s">
        <v>74</v>
      </c>
      <c r="BO70" t="s">
        <v>74</v>
      </c>
      <c r="BP70" t="s">
        <v>74</v>
      </c>
      <c r="BQ70" t="s">
        <v>74</v>
      </c>
      <c r="BR70" t="s">
        <v>105</v>
      </c>
      <c r="BS70" t="s">
        <v>1589</v>
      </c>
      <c r="BT70" t="str">
        <f>HYPERLINK("https%3A%2F%2Fwww.webofscience.com%2Fwos%2Fwoscc%2Ffull-record%2FWOS:000280114200005","View Full Record in Web of Science")</f>
        <v>View Full Record in Web of Science</v>
      </c>
    </row>
    <row r="71" spans="1:72" x14ac:dyDescent="0.25">
      <c r="A71" t="s">
        <v>72</v>
      </c>
      <c r="B71" t="s">
        <v>1590</v>
      </c>
      <c r="C71" t="s">
        <v>74</v>
      </c>
      <c r="D71" t="s">
        <v>74</v>
      </c>
      <c r="E71" t="s">
        <v>74</v>
      </c>
      <c r="F71" t="s">
        <v>1591</v>
      </c>
      <c r="G71" t="s">
        <v>74</v>
      </c>
      <c r="H71" t="s">
        <v>74</v>
      </c>
      <c r="I71" t="s">
        <v>1592</v>
      </c>
      <c r="J71" t="s">
        <v>1593</v>
      </c>
      <c r="K71" t="s">
        <v>74</v>
      </c>
      <c r="L71" t="s">
        <v>74</v>
      </c>
      <c r="M71" t="s">
        <v>78</v>
      </c>
      <c r="N71" t="s">
        <v>111</v>
      </c>
      <c r="O71" t="s">
        <v>74</v>
      </c>
      <c r="P71" t="s">
        <v>74</v>
      </c>
      <c r="Q71" t="s">
        <v>74</v>
      </c>
      <c r="R71" t="s">
        <v>74</v>
      </c>
      <c r="S71" t="s">
        <v>74</v>
      </c>
      <c r="T71" t="s">
        <v>74</v>
      </c>
      <c r="U71" t="s">
        <v>74</v>
      </c>
      <c r="V71" t="s">
        <v>1594</v>
      </c>
      <c r="W71" t="s">
        <v>1595</v>
      </c>
      <c r="X71" t="s">
        <v>1596</v>
      </c>
      <c r="Y71" t="s">
        <v>1597</v>
      </c>
      <c r="Z71" t="s">
        <v>74</v>
      </c>
      <c r="AA71" t="s">
        <v>74</v>
      </c>
      <c r="AB71" t="s">
        <v>74</v>
      </c>
      <c r="AC71" t="s">
        <v>1598</v>
      </c>
      <c r="AD71" t="s">
        <v>1598</v>
      </c>
      <c r="AE71" t="s">
        <v>1599</v>
      </c>
      <c r="AF71" t="s">
        <v>74</v>
      </c>
      <c r="AG71">
        <v>0</v>
      </c>
      <c r="AH71">
        <v>0</v>
      </c>
      <c r="AI71">
        <v>0</v>
      </c>
      <c r="AJ71">
        <v>2</v>
      </c>
      <c r="AK71">
        <v>4</v>
      </c>
      <c r="AL71" t="s">
        <v>1600</v>
      </c>
      <c r="AM71" t="s">
        <v>1601</v>
      </c>
      <c r="AN71" t="s">
        <v>1602</v>
      </c>
      <c r="AO71" t="s">
        <v>1603</v>
      </c>
      <c r="AP71" t="s">
        <v>74</v>
      </c>
      <c r="AQ71" t="s">
        <v>74</v>
      </c>
      <c r="AR71" t="s">
        <v>1604</v>
      </c>
      <c r="AS71" t="s">
        <v>1605</v>
      </c>
      <c r="AT71" t="s">
        <v>1606</v>
      </c>
      <c r="AU71">
        <v>2007</v>
      </c>
      <c r="AV71">
        <v>5</v>
      </c>
      <c r="AW71">
        <v>12</v>
      </c>
      <c r="AX71" t="s">
        <v>74</v>
      </c>
      <c r="AY71" t="s">
        <v>74</v>
      </c>
      <c r="AZ71" t="s">
        <v>74</v>
      </c>
      <c r="BA71" t="s">
        <v>74</v>
      </c>
      <c r="BB71" t="s">
        <v>74</v>
      </c>
      <c r="BC71" t="s">
        <v>74</v>
      </c>
      <c r="BD71" t="s">
        <v>74</v>
      </c>
      <c r="BE71" t="s">
        <v>74</v>
      </c>
      <c r="BF71" t="s">
        <v>74</v>
      </c>
      <c r="BG71" t="s">
        <v>74</v>
      </c>
      <c r="BH71" t="s">
        <v>74</v>
      </c>
      <c r="BI71">
        <v>31</v>
      </c>
      <c r="BJ71" t="s">
        <v>349</v>
      </c>
      <c r="BK71" t="s">
        <v>155</v>
      </c>
      <c r="BL71" t="s">
        <v>349</v>
      </c>
      <c r="BM71" t="s">
        <v>1607</v>
      </c>
      <c r="BN71" t="s">
        <v>74</v>
      </c>
      <c r="BO71" t="s">
        <v>74</v>
      </c>
      <c r="BP71" t="s">
        <v>74</v>
      </c>
      <c r="BQ71" t="s">
        <v>74</v>
      </c>
      <c r="BR71" t="s">
        <v>105</v>
      </c>
      <c r="BS71" t="s">
        <v>1608</v>
      </c>
      <c r="BT71" t="str">
        <f>HYPERLINK("https%3A%2F%2Fwww.webofscience.com%2Fwos%2Fwoscc%2Ffull-record%2FWOS:000441733000023","View Full Record in Web of Science")</f>
        <v>View Full Record in Web of Science</v>
      </c>
    </row>
    <row r="72" spans="1:72" x14ac:dyDescent="0.25">
      <c r="A72" t="s">
        <v>72</v>
      </c>
      <c r="B72" t="s">
        <v>1609</v>
      </c>
      <c r="C72" t="s">
        <v>74</v>
      </c>
      <c r="D72" t="s">
        <v>74</v>
      </c>
      <c r="E72" t="s">
        <v>74</v>
      </c>
      <c r="F72" t="s">
        <v>1610</v>
      </c>
      <c r="G72" t="s">
        <v>74</v>
      </c>
      <c r="H72" t="s">
        <v>74</v>
      </c>
      <c r="I72" t="s">
        <v>1611</v>
      </c>
      <c r="J72" t="s">
        <v>1612</v>
      </c>
      <c r="K72" t="s">
        <v>74</v>
      </c>
      <c r="L72" t="s">
        <v>74</v>
      </c>
      <c r="M72" t="s">
        <v>1613</v>
      </c>
      <c r="N72" t="s">
        <v>111</v>
      </c>
      <c r="O72" t="s">
        <v>74</v>
      </c>
      <c r="P72" t="s">
        <v>74</v>
      </c>
      <c r="Q72" t="s">
        <v>74</v>
      </c>
      <c r="R72" t="s">
        <v>74</v>
      </c>
      <c r="S72" t="s">
        <v>74</v>
      </c>
      <c r="T72" t="s">
        <v>1614</v>
      </c>
      <c r="U72" t="s">
        <v>1615</v>
      </c>
      <c r="V72" t="s">
        <v>1616</v>
      </c>
      <c r="W72" t="s">
        <v>1617</v>
      </c>
      <c r="X72" t="s">
        <v>1618</v>
      </c>
      <c r="Y72" t="s">
        <v>1619</v>
      </c>
      <c r="Z72" t="s">
        <v>1620</v>
      </c>
      <c r="AA72" t="s">
        <v>1621</v>
      </c>
      <c r="AB72" t="s">
        <v>1622</v>
      </c>
      <c r="AC72" t="s">
        <v>74</v>
      </c>
      <c r="AD72" t="s">
        <v>74</v>
      </c>
      <c r="AE72" t="s">
        <v>74</v>
      </c>
      <c r="AF72" t="s">
        <v>74</v>
      </c>
      <c r="AG72">
        <v>42</v>
      </c>
      <c r="AH72">
        <v>10</v>
      </c>
      <c r="AI72">
        <v>10</v>
      </c>
      <c r="AJ72">
        <v>0</v>
      </c>
      <c r="AK72">
        <v>13</v>
      </c>
      <c r="AL72" t="s">
        <v>1623</v>
      </c>
      <c r="AM72" t="s">
        <v>1624</v>
      </c>
      <c r="AN72" t="s">
        <v>1625</v>
      </c>
      <c r="AO72" t="s">
        <v>1626</v>
      </c>
      <c r="AP72" t="s">
        <v>74</v>
      </c>
      <c r="AQ72" t="s">
        <v>74</v>
      </c>
      <c r="AR72" t="s">
        <v>1627</v>
      </c>
      <c r="AS72" t="s">
        <v>1628</v>
      </c>
      <c r="AT72" t="s">
        <v>723</v>
      </c>
      <c r="AU72">
        <v>2007</v>
      </c>
      <c r="AV72">
        <v>43</v>
      </c>
      <c r="AW72">
        <v>4</v>
      </c>
      <c r="AX72" t="s">
        <v>74</v>
      </c>
      <c r="AY72" t="s">
        <v>74</v>
      </c>
      <c r="AZ72" t="s">
        <v>74</v>
      </c>
      <c r="BA72" t="s">
        <v>74</v>
      </c>
      <c r="BB72">
        <v>747</v>
      </c>
      <c r="BC72">
        <v>774</v>
      </c>
      <c r="BD72" t="s">
        <v>74</v>
      </c>
      <c r="BE72" t="s">
        <v>74</v>
      </c>
      <c r="BF72" t="s">
        <v>74</v>
      </c>
      <c r="BG72" t="s">
        <v>74</v>
      </c>
      <c r="BH72" t="s">
        <v>74</v>
      </c>
      <c r="BI72">
        <v>28</v>
      </c>
      <c r="BJ72" t="s">
        <v>484</v>
      </c>
      <c r="BK72" t="s">
        <v>102</v>
      </c>
      <c r="BL72" t="s">
        <v>484</v>
      </c>
      <c r="BM72" t="s">
        <v>1629</v>
      </c>
      <c r="BN72" t="s">
        <v>74</v>
      </c>
      <c r="BO72" t="s">
        <v>74</v>
      </c>
      <c r="BP72" t="s">
        <v>74</v>
      </c>
      <c r="BQ72" t="s">
        <v>74</v>
      </c>
      <c r="BR72" t="s">
        <v>105</v>
      </c>
      <c r="BS72" t="s">
        <v>1630</v>
      </c>
      <c r="BT72" t="str">
        <f>HYPERLINK("https%3A%2F%2Fwww.webofscience.com%2Fwos%2Fwoscc%2Ffull-record%2FWOS:000249933200005","View Full Record in Web of Science")</f>
        <v>View Full Record in Web of Science</v>
      </c>
    </row>
    <row r="73" spans="1:72" x14ac:dyDescent="0.25">
      <c r="A73" t="s">
        <v>72</v>
      </c>
      <c r="B73" t="s">
        <v>1631</v>
      </c>
      <c r="C73" t="s">
        <v>74</v>
      </c>
      <c r="D73" t="s">
        <v>74</v>
      </c>
      <c r="E73" t="s">
        <v>74</v>
      </c>
      <c r="F73" t="s">
        <v>1632</v>
      </c>
      <c r="G73" t="s">
        <v>74</v>
      </c>
      <c r="H73" t="s">
        <v>74</v>
      </c>
      <c r="I73" t="s">
        <v>1633</v>
      </c>
      <c r="J73" t="s">
        <v>1634</v>
      </c>
      <c r="K73" t="s">
        <v>74</v>
      </c>
      <c r="L73" t="s">
        <v>74</v>
      </c>
      <c r="M73" t="s">
        <v>78</v>
      </c>
      <c r="N73" t="s">
        <v>111</v>
      </c>
      <c r="O73" t="s">
        <v>74</v>
      </c>
      <c r="P73" t="s">
        <v>74</v>
      </c>
      <c r="Q73" t="s">
        <v>74</v>
      </c>
      <c r="R73" t="s">
        <v>74</v>
      </c>
      <c r="S73" t="s">
        <v>74</v>
      </c>
      <c r="T73" t="s">
        <v>74</v>
      </c>
      <c r="U73" t="s">
        <v>74</v>
      </c>
      <c r="V73" t="s">
        <v>1635</v>
      </c>
      <c r="W73" t="s">
        <v>1636</v>
      </c>
      <c r="X73" t="s">
        <v>1637</v>
      </c>
      <c r="Y73" t="s">
        <v>1638</v>
      </c>
      <c r="Z73" t="s">
        <v>1639</v>
      </c>
      <c r="AA73" t="s">
        <v>74</v>
      </c>
      <c r="AB73" t="s">
        <v>1640</v>
      </c>
      <c r="AC73" t="s">
        <v>74</v>
      </c>
      <c r="AD73" t="s">
        <v>74</v>
      </c>
      <c r="AE73" t="s">
        <v>74</v>
      </c>
      <c r="AF73" t="s">
        <v>74</v>
      </c>
      <c r="AG73">
        <v>9</v>
      </c>
      <c r="AH73">
        <v>7</v>
      </c>
      <c r="AI73">
        <v>8</v>
      </c>
      <c r="AJ73">
        <v>0</v>
      </c>
      <c r="AK73">
        <v>2</v>
      </c>
      <c r="AL73" t="s">
        <v>829</v>
      </c>
      <c r="AM73" t="s">
        <v>525</v>
      </c>
      <c r="AN73" t="s">
        <v>830</v>
      </c>
      <c r="AO73" t="s">
        <v>1641</v>
      </c>
      <c r="AP73" t="s">
        <v>74</v>
      </c>
      <c r="AQ73" t="s">
        <v>74</v>
      </c>
      <c r="AR73" t="s">
        <v>1634</v>
      </c>
      <c r="AS73" t="s">
        <v>1642</v>
      </c>
      <c r="AT73" t="s">
        <v>395</v>
      </c>
      <c r="AU73">
        <v>2007</v>
      </c>
      <c r="AV73">
        <v>23</v>
      </c>
      <c r="AW73">
        <v>1</v>
      </c>
      <c r="AX73" t="s">
        <v>74</v>
      </c>
      <c r="AY73" t="s">
        <v>74</v>
      </c>
      <c r="AZ73" t="s">
        <v>74</v>
      </c>
      <c r="BA73" t="s">
        <v>74</v>
      </c>
      <c r="BB73">
        <v>20</v>
      </c>
      <c r="BC73">
        <v>23</v>
      </c>
      <c r="BD73" t="s">
        <v>74</v>
      </c>
      <c r="BE73" t="s">
        <v>1643</v>
      </c>
      <c r="BF73" t="str">
        <f>HYPERLINK("http://dx.doi.org/10.1016/j.spacepol.2006.11.013","http://dx.doi.org/10.1016/j.spacepol.2006.11.013")</f>
        <v>http://dx.doi.org/10.1016/j.spacepol.2006.11.013</v>
      </c>
      <c r="BG73" t="s">
        <v>74</v>
      </c>
      <c r="BH73" t="s">
        <v>74</v>
      </c>
      <c r="BI73">
        <v>4</v>
      </c>
      <c r="BJ73" t="s">
        <v>1644</v>
      </c>
      <c r="BK73" t="s">
        <v>102</v>
      </c>
      <c r="BL73" t="s">
        <v>1645</v>
      </c>
      <c r="BM73" t="s">
        <v>1646</v>
      </c>
      <c r="BN73" t="s">
        <v>74</v>
      </c>
      <c r="BO73" t="s">
        <v>74</v>
      </c>
      <c r="BP73" t="s">
        <v>74</v>
      </c>
      <c r="BQ73" t="s">
        <v>74</v>
      </c>
      <c r="BR73" t="s">
        <v>105</v>
      </c>
      <c r="BS73" t="s">
        <v>1647</v>
      </c>
      <c r="BT73" t="str">
        <f>HYPERLINK("https%3A%2F%2Fwww.webofscience.com%2Fwos%2Fwoscc%2Ffull-record%2FWOS:000244579000005","View Full Record in Web of Science")</f>
        <v>View Full Record in Web of Science</v>
      </c>
    </row>
    <row r="74" spans="1:72" x14ac:dyDescent="0.25">
      <c r="A74" t="s">
        <v>72</v>
      </c>
      <c r="B74" t="s">
        <v>1648</v>
      </c>
      <c r="C74" t="s">
        <v>74</v>
      </c>
      <c r="D74" t="s">
        <v>74</v>
      </c>
      <c r="E74" t="s">
        <v>74</v>
      </c>
      <c r="F74" t="s">
        <v>1648</v>
      </c>
      <c r="G74" t="s">
        <v>74</v>
      </c>
      <c r="H74" t="s">
        <v>74</v>
      </c>
      <c r="I74" t="s">
        <v>1649</v>
      </c>
      <c r="J74" t="s">
        <v>1650</v>
      </c>
      <c r="K74" t="s">
        <v>74</v>
      </c>
      <c r="L74" t="s">
        <v>74</v>
      </c>
      <c r="M74" t="s">
        <v>78</v>
      </c>
      <c r="N74" t="s">
        <v>111</v>
      </c>
      <c r="O74" t="s">
        <v>74</v>
      </c>
      <c r="P74" t="s">
        <v>74</v>
      </c>
      <c r="Q74" t="s">
        <v>74</v>
      </c>
      <c r="R74" t="s">
        <v>74</v>
      </c>
      <c r="S74" t="s">
        <v>74</v>
      </c>
      <c r="T74" t="s">
        <v>1651</v>
      </c>
      <c r="U74" t="s">
        <v>1652</v>
      </c>
      <c r="V74" t="s">
        <v>1653</v>
      </c>
      <c r="W74" t="s">
        <v>1654</v>
      </c>
      <c r="X74" t="s">
        <v>1655</v>
      </c>
      <c r="Y74" t="s">
        <v>1656</v>
      </c>
      <c r="Z74" t="s">
        <v>1657</v>
      </c>
      <c r="AA74" t="s">
        <v>74</v>
      </c>
      <c r="AB74" t="s">
        <v>74</v>
      </c>
      <c r="AC74" t="s">
        <v>74</v>
      </c>
      <c r="AD74" t="s">
        <v>74</v>
      </c>
      <c r="AE74" t="s">
        <v>74</v>
      </c>
      <c r="AF74" t="s">
        <v>74</v>
      </c>
      <c r="AG74">
        <v>36</v>
      </c>
      <c r="AH74">
        <v>17</v>
      </c>
      <c r="AI74">
        <v>18</v>
      </c>
      <c r="AJ74">
        <v>0</v>
      </c>
      <c r="AK74">
        <v>7</v>
      </c>
      <c r="AL74" t="s">
        <v>1124</v>
      </c>
      <c r="AM74" t="s">
        <v>1125</v>
      </c>
      <c r="AN74" t="s">
        <v>1126</v>
      </c>
      <c r="AO74" t="s">
        <v>1658</v>
      </c>
      <c r="AP74" t="s">
        <v>1659</v>
      </c>
      <c r="AQ74" t="s">
        <v>74</v>
      </c>
      <c r="AR74" t="s">
        <v>1660</v>
      </c>
      <c r="AS74" t="s">
        <v>1661</v>
      </c>
      <c r="AT74" t="s">
        <v>959</v>
      </c>
      <c r="AU74">
        <v>2005</v>
      </c>
      <c r="AV74">
        <v>25</v>
      </c>
      <c r="AW74">
        <v>1</v>
      </c>
      <c r="AX74" t="s">
        <v>74</v>
      </c>
      <c r="AY74" t="s">
        <v>74</v>
      </c>
      <c r="AZ74" t="s">
        <v>74</v>
      </c>
      <c r="BA74" t="s">
        <v>74</v>
      </c>
      <c r="BB74">
        <v>33</v>
      </c>
      <c r="BC74">
        <v>40</v>
      </c>
      <c r="BD74" t="s">
        <v>74</v>
      </c>
      <c r="BE74" t="s">
        <v>1662</v>
      </c>
      <c r="BF74" t="str">
        <f>HYPERLINK("http://dx.doi.org/10.1177/153944920502500105","http://dx.doi.org/10.1177/153944920502500105")</f>
        <v>http://dx.doi.org/10.1177/153944920502500105</v>
      </c>
      <c r="BG74" t="s">
        <v>74</v>
      </c>
      <c r="BH74" t="s">
        <v>74</v>
      </c>
      <c r="BI74">
        <v>8</v>
      </c>
      <c r="BJ74" t="s">
        <v>1663</v>
      </c>
      <c r="BK74" t="s">
        <v>102</v>
      </c>
      <c r="BL74" t="s">
        <v>1663</v>
      </c>
      <c r="BM74" t="s">
        <v>1664</v>
      </c>
      <c r="BN74" t="s">
        <v>74</v>
      </c>
      <c r="BO74" t="s">
        <v>74</v>
      </c>
      <c r="BP74" t="s">
        <v>74</v>
      </c>
      <c r="BQ74" t="s">
        <v>74</v>
      </c>
      <c r="BR74" t="s">
        <v>105</v>
      </c>
      <c r="BS74" t="s">
        <v>1665</v>
      </c>
      <c r="BT74" t="str">
        <f>HYPERLINK("https%3A%2F%2Fwww.webofscience.com%2Fwos%2Fwoscc%2Ffull-record%2FWOS:000226435200005","View Full Record in Web of Science")</f>
        <v>View Full Record in Web of Science</v>
      </c>
    </row>
    <row r="75" spans="1:72" x14ac:dyDescent="0.25">
      <c r="A75" t="s">
        <v>72</v>
      </c>
      <c r="B75" t="s">
        <v>1666</v>
      </c>
      <c r="C75" t="s">
        <v>74</v>
      </c>
      <c r="D75" t="s">
        <v>74</v>
      </c>
      <c r="E75" t="s">
        <v>74</v>
      </c>
      <c r="F75" t="s">
        <v>1667</v>
      </c>
      <c r="G75" t="s">
        <v>74</v>
      </c>
      <c r="H75" t="s">
        <v>74</v>
      </c>
      <c r="I75" t="s">
        <v>1668</v>
      </c>
      <c r="J75" t="s">
        <v>1669</v>
      </c>
      <c r="K75" t="s">
        <v>74</v>
      </c>
      <c r="L75" t="s">
        <v>74</v>
      </c>
      <c r="M75" t="s">
        <v>78</v>
      </c>
      <c r="N75" t="s">
        <v>111</v>
      </c>
      <c r="O75" t="s">
        <v>74</v>
      </c>
      <c r="P75" t="s">
        <v>74</v>
      </c>
      <c r="Q75" t="s">
        <v>74</v>
      </c>
      <c r="R75" t="s">
        <v>74</v>
      </c>
      <c r="S75" t="s">
        <v>74</v>
      </c>
      <c r="T75" t="s">
        <v>1670</v>
      </c>
      <c r="U75" t="s">
        <v>74</v>
      </c>
      <c r="V75" t="s">
        <v>1671</v>
      </c>
      <c r="W75" t="s">
        <v>1672</v>
      </c>
      <c r="X75" t="s">
        <v>1673</v>
      </c>
      <c r="Y75" t="s">
        <v>1674</v>
      </c>
      <c r="Z75" t="s">
        <v>1675</v>
      </c>
      <c r="AA75" t="s">
        <v>74</v>
      </c>
      <c r="AB75" t="s">
        <v>74</v>
      </c>
      <c r="AC75" t="s">
        <v>74</v>
      </c>
      <c r="AD75" t="s">
        <v>74</v>
      </c>
      <c r="AE75" t="s">
        <v>74</v>
      </c>
      <c r="AF75" t="s">
        <v>74</v>
      </c>
      <c r="AG75">
        <v>31</v>
      </c>
      <c r="AH75">
        <v>19</v>
      </c>
      <c r="AI75">
        <v>20</v>
      </c>
      <c r="AJ75">
        <v>0</v>
      </c>
      <c r="AK75">
        <v>2</v>
      </c>
      <c r="AL75" t="s">
        <v>91</v>
      </c>
      <c r="AM75" t="s">
        <v>92</v>
      </c>
      <c r="AN75" t="s">
        <v>93</v>
      </c>
      <c r="AO75" t="s">
        <v>1676</v>
      </c>
      <c r="AP75" t="s">
        <v>1677</v>
      </c>
      <c r="AQ75" t="s">
        <v>74</v>
      </c>
      <c r="AR75" t="s">
        <v>1678</v>
      </c>
      <c r="AS75" t="s">
        <v>1679</v>
      </c>
      <c r="AT75" t="s">
        <v>74</v>
      </c>
      <c r="AU75">
        <v>2005</v>
      </c>
      <c r="AV75">
        <v>175</v>
      </c>
      <c r="AW75">
        <v>2</v>
      </c>
      <c r="AX75" t="s">
        <v>74</v>
      </c>
      <c r="AY75" t="s">
        <v>74</v>
      </c>
      <c r="AZ75" t="s">
        <v>74</v>
      </c>
      <c r="BA75" t="s">
        <v>74</v>
      </c>
      <c r="BB75">
        <v>179</v>
      </c>
      <c r="BC75">
        <v>192</v>
      </c>
      <c r="BD75" t="s">
        <v>74</v>
      </c>
      <c r="BE75" t="s">
        <v>1680</v>
      </c>
      <c r="BF75" t="str">
        <f>HYPERLINK("http://dx.doi.org/10.1080/0300443042000230348","http://dx.doi.org/10.1080/0300443042000230348")</f>
        <v>http://dx.doi.org/10.1080/0300443042000230348</v>
      </c>
      <c r="BG75" t="s">
        <v>74</v>
      </c>
      <c r="BH75" t="s">
        <v>74</v>
      </c>
      <c r="BI75">
        <v>14</v>
      </c>
      <c r="BJ75" t="s">
        <v>1681</v>
      </c>
      <c r="BK75" t="s">
        <v>155</v>
      </c>
      <c r="BL75" t="s">
        <v>1465</v>
      </c>
      <c r="BM75" t="s">
        <v>1682</v>
      </c>
      <c r="BN75" t="s">
        <v>74</v>
      </c>
      <c r="BO75" t="s">
        <v>74</v>
      </c>
      <c r="BP75" t="s">
        <v>74</v>
      </c>
      <c r="BQ75" t="s">
        <v>74</v>
      </c>
      <c r="BR75" t="s">
        <v>105</v>
      </c>
      <c r="BS75" t="s">
        <v>1683</v>
      </c>
      <c r="BT75" t="str">
        <f>HYPERLINK("https%3A%2F%2Fwww.webofscience.com%2Fwos%2Fwoscc%2Ffull-record%2FWOS:000210976500006","View Full Record in Web of Science")</f>
        <v>View Full Record in Web of Science</v>
      </c>
    </row>
    <row r="76" spans="1:72" x14ac:dyDescent="0.25">
      <c r="A76" t="s">
        <v>72</v>
      </c>
      <c r="B76" t="s">
        <v>1684</v>
      </c>
      <c r="C76" t="s">
        <v>74</v>
      </c>
      <c r="D76" t="s">
        <v>74</v>
      </c>
      <c r="E76" t="s">
        <v>74</v>
      </c>
      <c r="F76" t="s">
        <v>1685</v>
      </c>
      <c r="G76" t="s">
        <v>74</v>
      </c>
      <c r="H76" t="s">
        <v>74</v>
      </c>
      <c r="I76" t="s">
        <v>1686</v>
      </c>
      <c r="J76" t="s">
        <v>1687</v>
      </c>
      <c r="K76" t="s">
        <v>74</v>
      </c>
      <c r="L76" t="s">
        <v>74</v>
      </c>
      <c r="M76" t="s">
        <v>78</v>
      </c>
      <c r="N76" t="s">
        <v>111</v>
      </c>
      <c r="O76" t="s">
        <v>74</v>
      </c>
      <c r="P76" t="s">
        <v>74</v>
      </c>
      <c r="Q76" t="s">
        <v>74</v>
      </c>
      <c r="R76" t="s">
        <v>74</v>
      </c>
      <c r="S76" t="s">
        <v>74</v>
      </c>
      <c r="T76" t="s">
        <v>1688</v>
      </c>
      <c r="U76" t="s">
        <v>1689</v>
      </c>
      <c r="V76" t="s">
        <v>1690</v>
      </c>
      <c r="W76" t="s">
        <v>1691</v>
      </c>
      <c r="X76" t="s">
        <v>1692</v>
      </c>
      <c r="Y76" t="s">
        <v>1693</v>
      </c>
      <c r="Z76" t="s">
        <v>1694</v>
      </c>
      <c r="AA76" t="s">
        <v>74</v>
      </c>
      <c r="AB76" t="s">
        <v>74</v>
      </c>
      <c r="AC76" t="s">
        <v>74</v>
      </c>
      <c r="AD76" t="s">
        <v>74</v>
      </c>
      <c r="AE76" t="s">
        <v>74</v>
      </c>
      <c r="AF76" t="s">
        <v>74</v>
      </c>
      <c r="AG76">
        <v>57</v>
      </c>
      <c r="AH76">
        <v>5</v>
      </c>
      <c r="AI76">
        <v>5</v>
      </c>
      <c r="AJ76">
        <v>0</v>
      </c>
      <c r="AK76">
        <v>2</v>
      </c>
      <c r="AL76" t="s">
        <v>91</v>
      </c>
      <c r="AM76" t="s">
        <v>92</v>
      </c>
      <c r="AN76" t="s">
        <v>93</v>
      </c>
      <c r="AO76" t="s">
        <v>1695</v>
      </c>
      <c r="AP76" t="s">
        <v>1696</v>
      </c>
      <c r="AQ76" t="s">
        <v>74</v>
      </c>
      <c r="AR76" t="s">
        <v>1697</v>
      </c>
      <c r="AS76" t="s">
        <v>1698</v>
      </c>
      <c r="AT76" t="s">
        <v>74</v>
      </c>
      <c r="AU76">
        <v>2005</v>
      </c>
      <c r="AV76">
        <v>10</v>
      </c>
      <c r="AW76">
        <v>3</v>
      </c>
      <c r="AX76" t="s">
        <v>74</v>
      </c>
      <c r="AY76" t="s">
        <v>74</v>
      </c>
      <c r="AZ76" t="s">
        <v>74</v>
      </c>
      <c r="BA76" t="s">
        <v>74</v>
      </c>
      <c r="BB76">
        <v>5</v>
      </c>
      <c r="BC76">
        <v>29</v>
      </c>
      <c r="BD76" t="s">
        <v>74</v>
      </c>
      <c r="BE76" t="s">
        <v>1699</v>
      </c>
      <c r="BF76" t="str">
        <f>HYPERLINK("http://dx.doi.org/10.1300/J097v10n03_02","http://dx.doi.org/10.1300/J097v10n03_02")</f>
        <v>http://dx.doi.org/10.1300/J097v10n03_02</v>
      </c>
      <c r="BG76" t="s">
        <v>74</v>
      </c>
      <c r="BH76" t="s">
        <v>74</v>
      </c>
      <c r="BI76">
        <v>25</v>
      </c>
      <c r="BJ76" t="s">
        <v>1543</v>
      </c>
      <c r="BK76" t="s">
        <v>155</v>
      </c>
      <c r="BL76" t="s">
        <v>1109</v>
      </c>
      <c r="BM76" t="s">
        <v>1700</v>
      </c>
      <c r="BN76" t="s">
        <v>74</v>
      </c>
      <c r="BO76" t="s">
        <v>74</v>
      </c>
      <c r="BP76" t="s">
        <v>74</v>
      </c>
      <c r="BQ76" t="s">
        <v>74</v>
      </c>
      <c r="BR76" t="s">
        <v>105</v>
      </c>
      <c r="BS76" t="s">
        <v>1701</v>
      </c>
      <c r="BT76" t="str">
        <f>HYPERLINK("https%3A%2F%2Fwww.webofscience.com%2Fwos%2Fwoscc%2Ffull-record%2FWOS:000211531300002","View Full Record in Web of Science")</f>
        <v>View Full Record in Web of Science</v>
      </c>
    </row>
    <row r="77" spans="1:72" x14ac:dyDescent="0.25">
      <c r="A77" t="s">
        <v>72</v>
      </c>
      <c r="B77" t="s">
        <v>1702</v>
      </c>
      <c r="C77" t="s">
        <v>74</v>
      </c>
      <c r="D77" t="s">
        <v>74</v>
      </c>
      <c r="E77" t="s">
        <v>74</v>
      </c>
      <c r="F77" t="s">
        <v>1702</v>
      </c>
      <c r="G77" t="s">
        <v>74</v>
      </c>
      <c r="H77" t="s">
        <v>74</v>
      </c>
      <c r="I77" t="s">
        <v>1703</v>
      </c>
      <c r="J77" t="s">
        <v>1704</v>
      </c>
      <c r="K77" t="s">
        <v>74</v>
      </c>
      <c r="L77" t="s">
        <v>74</v>
      </c>
      <c r="M77" t="s">
        <v>78</v>
      </c>
      <c r="N77" t="s">
        <v>111</v>
      </c>
      <c r="O77" t="s">
        <v>74</v>
      </c>
      <c r="P77" t="s">
        <v>74</v>
      </c>
      <c r="Q77" t="s">
        <v>74</v>
      </c>
      <c r="R77" t="s">
        <v>74</v>
      </c>
      <c r="S77" t="s">
        <v>74</v>
      </c>
      <c r="T77" t="s">
        <v>1705</v>
      </c>
      <c r="U77" t="s">
        <v>1706</v>
      </c>
      <c r="V77" t="s">
        <v>1707</v>
      </c>
      <c r="W77" t="s">
        <v>1708</v>
      </c>
      <c r="X77" t="s">
        <v>1709</v>
      </c>
      <c r="Y77" t="s">
        <v>1710</v>
      </c>
      <c r="Z77" t="s">
        <v>1711</v>
      </c>
      <c r="AA77" t="s">
        <v>74</v>
      </c>
      <c r="AB77" t="s">
        <v>74</v>
      </c>
      <c r="AC77" t="s">
        <v>74</v>
      </c>
      <c r="AD77" t="s">
        <v>74</v>
      </c>
      <c r="AE77" t="s">
        <v>74</v>
      </c>
      <c r="AF77" t="s">
        <v>74</v>
      </c>
      <c r="AG77">
        <v>53</v>
      </c>
      <c r="AH77">
        <v>8</v>
      </c>
      <c r="AI77">
        <v>8</v>
      </c>
      <c r="AJ77">
        <v>0</v>
      </c>
      <c r="AK77">
        <v>6</v>
      </c>
      <c r="AL77" t="s">
        <v>857</v>
      </c>
      <c r="AM77" t="s">
        <v>858</v>
      </c>
      <c r="AN77" t="s">
        <v>859</v>
      </c>
      <c r="AO77" t="s">
        <v>1712</v>
      </c>
      <c r="AP77" t="s">
        <v>1713</v>
      </c>
      <c r="AQ77" t="s">
        <v>74</v>
      </c>
      <c r="AR77" t="s">
        <v>1714</v>
      </c>
      <c r="AS77" t="s">
        <v>1715</v>
      </c>
      <c r="AT77" t="s">
        <v>346</v>
      </c>
      <c r="AU77">
        <v>2004</v>
      </c>
      <c r="AV77">
        <v>23</v>
      </c>
      <c r="AW77">
        <v>3</v>
      </c>
      <c r="AX77" t="s">
        <v>74</v>
      </c>
      <c r="AY77" t="s">
        <v>74</v>
      </c>
      <c r="AZ77" t="s">
        <v>74</v>
      </c>
      <c r="BA77" t="s">
        <v>74</v>
      </c>
      <c r="BB77">
        <v>259</v>
      </c>
      <c r="BC77">
        <v>289</v>
      </c>
      <c r="BD77" t="s">
        <v>74</v>
      </c>
      <c r="BE77" t="s">
        <v>1716</v>
      </c>
      <c r="BF77" t="str">
        <f>HYPERLINK("http://dx.doi.org/10.1023/B:POPU.0000034100.51781.d3","http://dx.doi.org/10.1023/B:POPU.0000034100.51781.d3")</f>
        <v>http://dx.doi.org/10.1023/B:POPU.0000034100.51781.d3</v>
      </c>
      <c r="BG77" t="s">
        <v>74</v>
      </c>
      <c r="BH77" t="s">
        <v>74</v>
      </c>
      <c r="BI77">
        <v>31</v>
      </c>
      <c r="BJ77" t="s">
        <v>203</v>
      </c>
      <c r="BK77" t="s">
        <v>102</v>
      </c>
      <c r="BL77" t="s">
        <v>203</v>
      </c>
      <c r="BM77" t="s">
        <v>1717</v>
      </c>
      <c r="BN77" t="s">
        <v>74</v>
      </c>
      <c r="BO77" t="s">
        <v>74</v>
      </c>
      <c r="BP77" t="s">
        <v>74</v>
      </c>
      <c r="BQ77" t="s">
        <v>74</v>
      </c>
      <c r="BR77" t="s">
        <v>105</v>
      </c>
      <c r="BS77" t="s">
        <v>1718</v>
      </c>
      <c r="BT77" t="str">
        <f>HYPERLINK("https%3A%2F%2Fwww.webofscience.com%2Fwos%2Fwoscc%2Ffull-record%2FWOS:000222473100004","View Full Record in Web of Science")</f>
        <v>View Full Record in Web of Science</v>
      </c>
    </row>
    <row r="78" spans="1:72" x14ac:dyDescent="0.25">
      <c r="A78" t="s">
        <v>72</v>
      </c>
      <c r="B78" t="s">
        <v>1719</v>
      </c>
      <c r="C78" t="s">
        <v>74</v>
      </c>
      <c r="D78" t="s">
        <v>74</v>
      </c>
      <c r="E78" t="s">
        <v>74</v>
      </c>
      <c r="F78" t="s">
        <v>1719</v>
      </c>
      <c r="G78" t="s">
        <v>74</v>
      </c>
      <c r="H78" t="s">
        <v>74</v>
      </c>
      <c r="I78" t="s">
        <v>1720</v>
      </c>
      <c r="J78" t="s">
        <v>1721</v>
      </c>
      <c r="K78" t="s">
        <v>74</v>
      </c>
      <c r="L78" t="s">
        <v>74</v>
      </c>
      <c r="M78" t="s">
        <v>78</v>
      </c>
      <c r="N78" t="s">
        <v>111</v>
      </c>
      <c r="O78" t="s">
        <v>74</v>
      </c>
      <c r="P78" t="s">
        <v>74</v>
      </c>
      <c r="Q78" t="s">
        <v>74</v>
      </c>
      <c r="R78" t="s">
        <v>74</v>
      </c>
      <c r="S78" t="s">
        <v>74</v>
      </c>
      <c r="T78" t="s">
        <v>1722</v>
      </c>
      <c r="U78" t="s">
        <v>1723</v>
      </c>
      <c r="V78" t="s">
        <v>1724</v>
      </c>
      <c r="W78" t="s">
        <v>1725</v>
      </c>
      <c r="X78" t="s">
        <v>1726</v>
      </c>
      <c r="Y78" t="s">
        <v>1727</v>
      </c>
      <c r="Z78" t="s">
        <v>1728</v>
      </c>
      <c r="AA78" t="s">
        <v>74</v>
      </c>
      <c r="AB78" t="s">
        <v>1729</v>
      </c>
      <c r="AC78" t="s">
        <v>74</v>
      </c>
      <c r="AD78" t="s">
        <v>74</v>
      </c>
      <c r="AE78" t="s">
        <v>74</v>
      </c>
      <c r="AF78" t="s">
        <v>74</v>
      </c>
      <c r="AG78">
        <v>61</v>
      </c>
      <c r="AH78">
        <v>26</v>
      </c>
      <c r="AI78">
        <v>26</v>
      </c>
      <c r="AJ78">
        <v>0</v>
      </c>
      <c r="AK78">
        <v>4</v>
      </c>
      <c r="AL78" t="s">
        <v>1145</v>
      </c>
      <c r="AM78" t="s">
        <v>340</v>
      </c>
      <c r="AN78" t="s">
        <v>1146</v>
      </c>
      <c r="AO78" t="s">
        <v>1730</v>
      </c>
      <c r="AP78" t="s">
        <v>1731</v>
      </c>
      <c r="AQ78" t="s">
        <v>74</v>
      </c>
      <c r="AR78" t="s">
        <v>1732</v>
      </c>
      <c r="AS78" t="s">
        <v>1733</v>
      </c>
      <c r="AT78" t="s">
        <v>1048</v>
      </c>
      <c r="AU78">
        <v>2004</v>
      </c>
      <c r="AV78">
        <v>9</v>
      </c>
      <c r="AW78">
        <v>3</v>
      </c>
      <c r="AX78" t="s">
        <v>74</v>
      </c>
      <c r="AY78" t="s">
        <v>74</v>
      </c>
      <c r="AZ78" t="s">
        <v>74</v>
      </c>
      <c r="BA78" t="s">
        <v>74</v>
      </c>
      <c r="BB78">
        <v>381</v>
      </c>
      <c r="BC78">
        <v>396</v>
      </c>
      <c r="BD78" t="s">
        <v>74</v>
      </c>
      <c r="BE78" t="s">
        <v>1734</v>
      </c>
      <c r="BF78" t="str">
        <f>HYPERLINK("http://dx.doi.org/10.1177/1359105304042348","http://dx.doi.org/10.1177/1359105304042348")</f>
        <v>http://dx.doi.org/10.1177/1359105304042348</v>
      </c>
      <c r="BG78" t="s">
        <v>74</v>
      </c>
      <c r="BH78" t="s">
        <v>74</v>
      </c>
      <c r="BI78">
        <v>16</v>
      </c>
      <c r="BJ78" t="s">
        <v>1255</v>
      </c>
      <c r="BK78" t="s">
        <v>102</v>
      </c>
      <c r="BL78" t="s">
        <v>652</v>
      </c>
      <c r="BM78" t="s">
        <v>1735</v>
      </c>
      <c r="BN78">
        <v>15117538</v>
      </c>
      <c r="BO78" t="s">
        <v>74</v>
      </c>
      <c r="BP78" t="s">
        <v>74</v>
      </c>
      <c r="BQ78" t="s">
        <v>74</v>
      </c>
      <c r="BR78" t="s">
        <v>105</v>
      </c>
      <c r="BS78" t="s">
        <v>1736</v>
      </c>
      <c r="BT78" t="str">
        <f>HYPERLINK("https%3A%2F%2Fwww.webofscience.com%2Fwos%2Fwoscc%2Ffull-record%2FWOS:000221013500006","View Full Record in Web of Science")</f>
        <v>View Full Record in Web of Science</v>
      </c>
    </row>
    <row r="79" spans="1:72" x14ac:dyDescent="0.25">
      <c r="A79" t="s">
        <v>72</v>
      </c>
      <c r="B79" t="s">
        <v>1737</v>
      </c>
      <c r="C79" t="s">
        <v>74</v>
      </c>
      <c r="D79" t="s">
        <v>74</v>
      </c>
      <c r="E79" t="s">
        <v>74</v>
      </c>
      <c r="F79" t="s">
        <v>1737</v>
      </c>
      <c r="G79" t="s">
        <v>74</v>
      </c>
      <c r="H79" t="s">
        <v>74</v>
      </c>
      <c r="I79" t="s">
        <v>1738</v>
      </c>
      <c r="J79" t="s">
        <v>844</v>
      </c>
      <c r="K79" t="s">
        <v>74</v>
      </c>
      <c r="L79" t="s">
        <v>74</v>
      </c>
      <c r="M79" t="s">
        <v>78</v>
      </c>
      <c r="N79" t="s">
        <v>111</v>
      </c>
      <c r="O79" t="s">
        <v>74</v>
      </c>
      <c r="P79" t="s">
        <v>74</v>
      </c>
      <c r="Q79" t="s">
        <v>74</v>
      </c>
      <c r="R79" t="s">
        <v>74</v>
      </c>
      <c r="S79" t="s">
        <v>74</v>
      </c>
      <c r="T79" t="s">
        <v>1739</v>
      </c>
      <c r="U79" t="s">
        <v>1740</v>
      </c>
      <c r="V79" t="s">
        <v>1741</v>
      </c>
      <c r="W79" t="s">
        <v>1742</v>
      </c>
      <c r="X79" t="s">
        <v>1743</v>
      </c>
      <c r="Y79" t="s">
        <v>1744</v>
      </c>
      <c r="Z79" t="s">
        <v>1745</v>
      </c>
      <c r="AA79" t="s">
        <v>74</v>
      </c>
      <c r="AB79" t="s">
        <v>1746</v>
      </c>
      <c r="AC79" t="s">
        <v>74</v>
      </c>
      <c r="AD79" t="s">
        <v>74</v>
      </c>
      <c r="AE79" t="s">
        <v>74</v>
      </c>
      <c r="AF79" t="s">
        <v>74</v>
      </c>
      <c r="AG79">
        <v>55</v>
      </c>
      <c r="AH79">
        <v>85</v>
      </c>
      <c r="AI79">
        <v>86</v>
      </c>
      <c r="AJ79">
        <v>1</v>
      </c>
      <c r="AK79">
        <v>16</v>
      </c>
      <c r="AL79" t="s">
        <v>857</v>
      </c>
      <c r="AM79" t="s">
        <v>858</v>
      </c>
      <c r="AN79" t="s">
        <v>859</v>
      </c>
      <c r="AO79" t="s">
        <v>860</v>
      </c>
      <c r="AP79" t="s">
        <v>74</v>
      </c>
      <c r="AQ79" t="s">
        <v>74</v>
      </c>
      <c r="AR79" t="s">
        <v>862</v>
      </c>
      <c r="AS79" t="s">
        <v>863</v>
      </c>
      <c r="AT79" t="s">
        <v>74</v>
      </c>
      <c r="AU79">
        <v>2002</v>
      </c>
      <c r="AV79">
        <v>18</v>
      </c>
      <c r="AW79">
        <v>3</v>
      </c>
      <c r="AX79" t="s">
        <v>74</v>
      </c>
      <c r="AY79" t="s">
        <v>74</v>
      </c>
      <c r="AZ79" t="s">
        <v>74</v>
      </c>
      <c r="BA79" t="s">
        <v>74</v>
      </c>
      <c r="BB79">
        <v>233</v>
      </c>
      <c r="BC79">
        <v>262</v>
      </c>
      <c r="BD79" t="s">
        <v>74</v>
      </c>
      <c r="BE79" t="s">
        <v>1747</v>
      </c>
      <c r="BF79" t="str">
        <f>HYPERLINK("http://dx.doi.org/10.1023/A:1019701812709","http://dx.doi.org/10.1023/A:1019701812709")</f>
        <v>http://dx.doi.org/10.1023/A:1019701812709</v>
      </c>
      <c r="BG79" t="s">
        <v>74</v>
      </c>
      <c r="BH79" t="s">
        <v>74</v>
      </c>
      <c r="BI79">
        <v>30</v>
      </c>
      <c r="BJ79" t="s">
        <v>203</v>
      </c>
      <c r="BK79" t="s">
        <v>102</v>
      </c>
      <c r="BL79" t="s">
        <v>203</v>
      </c>
      <c r="BM79" t="s">
        <v>1748</v>
      </c>
      <c r="BN79" t="s">
        <v>74</v>
      </c>
      <c r="BO79" t="s">
        <v>74</v>
      </c>
      <c r="BP79" t="s">
        <v>74</v>
      </c>
      <c r="BQ79" t="s">
        <v>74</v>
      </c>
      <c r="BR79" t="s">
        <v>105</v>
      </c>
      <c r="BS79" t="s">
        <v>1749</v>
      </c>
      <c r="BT79" t="str">
        <f>HYPERLINK("https%3A%2F%2Fwww.webofscience.com%2Fwos%2Fwoscc%2Ffull-record%2FWOS:000177422500004","View Full Record in Web of Science")</f>
        <v>View Full Record in Web of Science</v>
      </c>
    </row>
    <row r="80" spans="1:72" x14ac:dyDescent="0.25">
      <c r="A80" t="s">
        <v>72</v>
      </c>
      <c r="B80" t="s">
        <v>1750</v>
      </c>
      <c r="C80" t="s">
        <v>74</v>
      </c>
      <c r="D80" t="s">
        <v>74</v>
      </c>
      <c r="E80" t="s">
        <v>74</v>
      </c>
      <c r="F80" t="s">
        <v>1750</v>
      </c>
      <c r="G80" t="s">
        <v>74</v>
      </c>
      <c r="H80" t="s">
        <v>74</v>
      </c>
      <c r="I80" t="s">
        <v>1751</v>
      </c>
      <c r="J80" t="s">
        <v>1752</v>
      </c>
      <c r="K80" t="s">
        <v>74</v>
      </c>
      <c r="L80" t="s">
        <v>74</v>
      </c>
      <c r="M80" t="s">
        <v>78</v>
      </c>
      <c r="N80" t="s">
        <v>111</v>
      </c>
      <c r="O80" t="s">
        <v>74</v>
      </c>
      <c r="P80" t="s">
        <v>74</v>
      </c>
      <c r="Q80" t="s">
        <v>74</v>
      </c>
      <c r="R80" t="s">
        <v>74</v>
      </c>
      <c r="S80" t="s">
        <v>74</v>
      </c>
      <c r="T80" t="s">
        <v>74</v>
      </c>
      <c r="U80" t="s">
        <v>74</v>
      </c>
      <c r="V80" t="s">
        <v>1753</v>
      </c>
      <c r="W80" t="s">
        <v>74</v>
      </c>
      <c r="X80" t="s">
        <v>74</v>
      </c>
      <c r="Y80" t="s">
        <v>74</v>
      </c>
      <c r="Z80" t="s">
        <v>74</v>
      </c>
      <c r="AA80" t="s">
        <v>74</v>
      </c>
      <c r="AB80" t="s">
        <v>74</v>
      </c>
      <c r="AC80" t="s">
        <v>74</v>
      </c>
      <c r="AD80" t="s">
        <v>74</v>
      </c>
      <c r="AE80" t="s">
        <v>74</v>
      </c>
      <c r="AF80" t="s">
        <v>74</v>
      </c>
      <c r="AG80">
        <v>52</v>
      </c>
      <c r="AH80">
        <v>43</v>
      </c>
      <c r="AI80">
        <v>43</v>
      </c>
      <c r="AJ80">
        <v>0</v>
      </c>
      <c r="AK80">
        <v>20</v>
      </c>
      <c r="AL80" t="s">
        <v>1124</v>
      </c>
      <c r="AM80" t="s">
        <v>1125</v>
      </c>
      <c r="AN80" t="s">
        <v>1126</v>
      </c>
      <c r="AO80" t="s">
        <v>1754</v>
      </c>
      <c r="AP80" t="s">
        <v>74</v>
      </c>
      <c r="AQ80" t="s">
        <v>74</v>
      </c>
      <c r="AR80" t="s">
        <v>1755</v>
      </c>
      <c r="AS80" t="s">
        <v>1756</v>
      </c>
      <c r="AT80" t="s">
        <v>227</v>
      </c>
      <c r="AU80">
        <v>2001</v>
      </c>
      <c r="AV80">
        <v>45</v>
      </c>
      <c r="AW80">
        <v>4</v>
      </c>
      <c r="AX80" t="s">
        <v>74</v>
      </c>
      <c r="AY80" t="s">
        <v>74</v>
      </c>
      <c r="AZ80" t="s">
        <v>74</v>
      </c>
      <c r="BA80" t="s">
        <v>74</v>
      </c>
      <c r="BB80">
        <v>588</v>
      </c>
      <c r="BC80">
        <v>599</v>
      </c>
      <c r="BD80" t="s">
        <v>74</v>
      </c>
      <c r="BE80" t="s">
        <v>1757</v>
      </c>
      <c r="BF80" t="str">
        <f>HYPERLINK("http://dx.doi.org/10.1177/00027640121957367","http://dx.doi.org/10.1177/00027640121957367")</f>
        <v>http://dx.doi.org/10.1177/00027640121957367</v>
      </c>
      <c r="BG80" t="s">
        <v>74</v>
      </c>
      <c r="BH80" t="s">
        <v>74</v>
      </c>
      <c r="BI80">
        <v>12</v>
      </c>
      <c r="BJ80" t="s">
        <v>1758</v>
      </c>
      <c r="BK80" t="s">
        <v>102</v>
      </c>
      <c r="BL80" t="s">
        <v>1759</v>
      </c>
      <c r="BM80" t="s">
        <v>1760</v>
      </c>
      <c r="BN80" t="s">
        <v>74</v>
      </c>
      <c r="BO80" t="s">
        <v>1134</v>
      </c>
      <c r="BP80" t="s">
        <v>74</v>
      </c>
      <c r="BQ80" t="s">
        <v>74</v>
      </c>
      <c r="BR80" t="s">
        <v>105</v>
      </c>
      <c r="BS80" t="s">
        <v>1761</v>
      </c>
      <c r="BT80" t="str">
        <f>HYPERLINK("https%3A%2F%2Fwww.webofscience.com%2Fwos%2Fwoscc%2Ffull-record%2FWOS:000172107300002","View Full Record in Web of Science")</f>
        <v>View Full Record in Web of Science</v>
      </c>
    </row>
    <row r="81" spans="1:72" x14ac:dyDescent="0.25">
      <c r="A81" t="s">
        <v>72</v>
      </c>
      <c r="B81" t="s">
        <v>1762</v>
      </c>
      <c r="C81" t="s">
        <v>74</v>
      </c>
      <c r="D81" t="s">
        <v>74</v>
      </c>
      <c r="E81" t="s">
        <v>74</v>
      </c>
      <c r="F81" t="s">
        <v>1762</v>
      </c>
      <c r="G81" t="s">
        <v>74</v>
      </c>
      <c r="H81" t="s">
        <v>74</v>
      </c>
      <c r="I81" t="s">
        <v>1763</v>
      </c>
      <c r="J81" t="s">
        <v>1764</v>
      </c>
      <c r="K81" t="s">
        <v>74</v>
      </c>
      <c r="L81" t="s">
        <v>74</v>
      </c>
      <c r="M81" t="s">
        <v>78</v>
      </c>
      <c r="N81" t="s">
        <v>111</v>
      </c>
      <c r="O81" t="s">
        <v>74</v>
      </c>
      <c r="P81" t="s">
        <v>74</v>
      </c>
      <c r="Q81" t="s">
        <v>74</v>
      </c>
      <c r="R81" t="s">
        <v>74</v>
      </c>
      <c r="S81" t="s">
        <v>74</v>
      </c>
      <c r="T81" t="s">
        <v>1765</v>
      </c>
      <c r="U81" t="s">
        <v>74</v>
      </c>
      <c r="V81" t="s">
        <v>1766</v>
      </c>
      <c r="W81" t="s">
        <v>1767</v>
      </c>
      <c r="X81" t="s">
        <v>74</v>
      </c>
      <c r="Y81" t="s">
        <v>1768</v>
      </c>
      <c r="Z81" t="s">
        <v>74</v>
      </c>
      <c r="AA81" t="s">
        <v>74</v>
      </c>
      <c r="AB81" t="s">
        <v>74</v>
      </c>
      <c r="AC81" t="s">
        <v>74</v>
      </c>
      <c r="AD81" t="s">
        <v>74</v>
      </c>
      <c r="AE81" t="s">
        <v>74</v>
      </c>
      <c r="AF81" t="s">
        <v>74</v>
      </c>
      <c r="AG81">
        <v>15</v>
      </c>
      <c r="AH81">
        <v>2</v>
      </c>
      <c r="AI81">
        <v>2</v>
      </c>
      <c r="AJ81">
        <v>0</v>
      </c>
      <c r="AK81">
        <v>3</v>
      </c>
      <c r="AL81" t="s">
        <v>1769</v>
      </c>
      <c r="AM81" t="s">
        <v>525</v>
      </c>
      <c r="AN81" t="s">
        <v>1770</v>
      </c>
      <c r="AO81" t="s">
        <v>1771</v>
      </c>
      <c r="AP81" t="s">
        <v>74</v>
      </c>
      <c r="AQ81" t="s">
        <v>74</v>
      </c>
      <c r="AR81" t="s">
        <v>1772</v>
      </c>
      <c r="AS81" t="s">
        <v>1773</v>
      </c>
      <c r="AT81" t="s">
        <v>320</v>
      </c>
      <c r="AU81">
        <v>1996</v>
      </c>
      <c r="AV81">
        <v>5</v>
      </c>
      <c r="AW81">
        <v>1</v>
      </c>
      <c r="AX81" t="s">
        <v>74</v>
      </c>
      <c r="AY81" t="s">
        <v>74</v>
      </c>
      <c r="AZ81" t="s">
        <v>74</v>
      </c>
      <c r="BA81" t="s">
        <v>74</v>
      </c>
      <c r="BB81">
        <v>35</v>
      </c>
      <c r="BC81">
        <v>44</v>
      </c>
      <c r="BD81" t="s">
        <v>74</v>
      </c>
      <c r="BE81" t="s">
        <v>1774</v>
      </c>
      <c r="BF81" t="str">
        <f>HYPERLINK("http://dx.doi.org/10.1111/j.1468-2397.1996.tb00125.x","http://dx.doi.org/10.1111/j.1468-2397.1996.tb00125.x")</f>
        <v>http://dx.doi.org/10.1111/j.1468-2397.1996.tb00125.x</v>
      </c>
      <c r="BG81" t="s">
        <v>74</v>
      </c>
      <c r="BH81" t="s">
        <v>74</v>
      </c>
      <c r="BI81">
        <v>10</v>
      </c>
      <c r="BJ81" t="s">
        <v>1775</v>
      </c>
      <c r="BK81" t="s">
        <v>102</v>
      </c>
      <c r="BL81" t="s">
        <v>1775</v>
      </c>
      <c r="BM81" t="s">
        <v>1776</v>
      </c>
      <c r="BN81" t="s">
        <v>74</v>
      </c>
      <c r="BO81" t="s">
        <v>74</v>
      </c>
      <c r="BP81" t="s">
        <v>74</v>
      </c>
      <c r="BQ81" t="s">
        <v>74</v>
      </c>
      <c r="BR81" t="s">
        <v>105</v>
      </c>
      <c r="BS81" t="s">
        <v>1777</v>
      </c>
      <c r="BT81" t="str">
        <f>HYPERLINK("https%3A%2F%2Fwww.webofscience.com%2Fwos%2Fwoscc%2Ffull-record%2FWOS:A1996TT76800006","View Full Record in Web of Science")</f>
        <v>View Full Record in Web of Science</v>
      </c>
    </row>
    <row r="82" spans="1:72" x14ac:dyDescent="0.25">
      <c r="A82" t="s">
        <v>72</v>
      </c>
      <c r="B82" t="s">
        <v>1778</v>
      </c>
      <c r="C82" t="s">
        <v>74</v>
      </c>
      <c r="D82" t="s">
        <v>74</v>
      </c>
      <c r="E82" t="s">
        <v>74</v>
      </c>
      <c r="F82" t="s">
        <v>1778</v>
      </c>
      <c r="G82" t="s">
        <v>74</v>
      </c>
      <c r="H82" t="s">
        <v>74</v>
      </c>
      <c r="I82" t="s">
        <v>1779</v>
      </c>
      <c r="J82" t="s">
        <v>1780</v>
      </c>
      <c r="K82" t="s">
        <v>74</v>
      </c>
      <c r="L82" t="s">
        <v>74</v>
      </c>
      <c r="M82" t="s">
        <v>78</v>
      </c>
      <c r="N82" t="s">
        <v>111</v>
      </c>
      <c r="O82" t="s">
        <v>74</v>
      </c>
      <c r="P82" t="s">
        <v>74</v>
      </c>
      <c r="Q82" t="s">
        <v>74</v>
      </c>
      <c r="R82" t="s">
        <v>74</v>
      </c>
      <c r="S82" t="s">
        <v>74</v>
      </c>
      <c r="T82" t="s">
        <v>74</v>
      </c>
      <c r="U82" t="s">
        <v>74</v>
      </c>
      <c r="V82" t="s">
        <v>1781</v>
      </c>
      <c r="W82" t="s">
        <v>74</v>
      </c>
      <c r="X82" t="s">
        <v>74</v>
      </c>
      <c r="Y82" t="s">
        <v>1782</v>
      </c>
      <c r="Z82" t="s">
        <v>74</v>
      </c>
      <c r="AA82" t="s">
        <v>74</v>
      </c>
      <c r="AB82" t="s">
        <v>74</v>
      </c>
      <c r="AC82" t="s">
        <v>74</v>
      </c>
      <c r="AD82" t="s">
        <v>74</v>
      </c>
      <c r="AE82" t="s">
        <v>74</v>
      </c>
      <c r="AF82" t="s">
        <v>74</v>
      </c>
      <c r="AG82">
        <v>18</v>
      </c>
      <c r="AH82">
        <v>10</v>
      </c>
      <c r="AI82">
        <v>10</v>
      </c>
      <c r="AJ82">
        <v>0</v>
      </c>
      <c r="AK82">
        <v>1</v>
      </c>
      <c r="AL82" t="s">
        <v>524</v>
      </c>
      <c r="AM82" t="s">
        <v>525</v>
      </c>
      <c r="AN82" t="s">
        <v>1783</v>
      </c>
      <c r="AO82" t="s">
        <v>1784</v>
      </c>
      <c r="AP82" t="s">
        <v>74</v>
      </c>
      <c r="AQ82" t="s">
        <v>74</v>
      </c>
      <c r="AR82" t="s">
        <v>1780</v>
      </c>
      <c r="AS82" t="s">
        <v>1785</v>
      </c>
      <c r="AT82" t="s">
        <v>395</v>
      </c>
      <c r="AU82">
        <v>1993</v>
      </c>
      <c r="AV82">
        <v>24</v>
      </c>
      <c r="AW82">
        <v>1</v>
      </c>
      <c r="AX82" t="s">
        <v>74</v>
      </c>
      <c r="AY82" t="s">
        <v>74</v>
      </c>
      <c r="AZ82" t="s">
        <v>74</v>
      </c>
      <c r="BA82" t="s">
        <v>74</v>
      </c>
      <c r="BB82">
        <v>31</v>
      </c>
      <c r="BC82">
        <v>44</v>
      </c>
      <c r="BD82" t="s">
        <v>74</v>
      </c>
      <c r="BE82" t="s">
        <v>1786</v>
      </c>
      <c r="BF82" t="str">
        <f>HYPERLINK("http://dx.doi.org/10.1016/0016-7185(93)90012-7","http://dx.doi.org/10.1016/0016-7185(93)90012-7")</f>
        <v>http://dx.doi.org/10.1016/0016-7185(93)90012-7</v>
      </c>
      <c r="BG82" t="s">
        <v>74</v>
      </c>
      <c r="BH82" t="s">
        <v>74</v>
      </c>
      <c r="BI82">
        <v>14</v>
      </c>
      <c r="BJ82" t="s">
        <v>605</v>
      </c>
      <c r="BK82" t="s">
        <v>102</v>
      </c>
      <c r="BL82" t="s">
        <v>605</v>
      </c>
      <c r="BM82" t="s">
        <v>1787</v>
      </c>
      <c r="BN82" t="s">
        <v>74</v>
      </c>
      <c r="BO82" t="s">
        <v>74</v>
      </c>
      <c r="BP82" t="s">
        <v>74</v>
      </c>
      <c r="BQ82" t="s">
        <v>74</v>
      </c>
      <c r="BR82" t="s">
        <v>105</v>
      </c>
      <c r="BS82" t="s">
        <v>1788</v>
      </c>
      <c r="BT82" t="str">
        <f>HYPERLINK("https%3A%2F%2Fwww.webofscience.com%2Fwos%2Fwoscc%2Ffull-record%2FWOS:A1993KW63600004","View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2023-10-10T06:25:56Z</dcterms:created>
  <dcterms:modified xsi:type="dcterms:W3CDTF">2023-10-10T06:25:56Z</dcterms:modified>
</cp:coreProperties>
</file>